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4912" windowHeight="12096"/>
  </bookViews>
  <sheets>
    <sheet name="2022-10-28" sheetId="12" r:id="rId1"/>
  </sheets>
  <calcPr calcId="145621"/>
</workbook>
</file>

<file path=xl/calcChain.xml><?xml version="1.0" encoding="utf-8"?>
<calcChain xmlns="http://schemas.openxmlformats.org/spreadsheetml/2006/main">
  <c r="O163" i="12" l="1"/>
  <c r="N163" i="12"/>
  <c r="M163" i="12"/>
  <c r="L163" i="12"/>
  <c r="K163" i="12"/>
  <c r="J163" i="12"/>
  <c r="I163" i="12"/>
  <c r="H163" i="12"/>
  <c r="O162" i="12"/>
  <c r="N162" i="12"/>
  <c r="M162" i="12"/>
  <c r="L162" i="12"/>
  <c r="K162" i="12"/>
  <c r="J162" i="12"/>
  <c r="I162" i="12"/>
  <c r="H162" i="12"/>
  <c r="O161" i="12"/>
  <c r="N161" i="12"/>
  <c r="M161" i="12"/>
  <c r="L161" i="12"/>
  <c r="K161" i="12"/>
  <c r="J161" i="12"/>
  <c r="I161" i="12"/>
  <c r="H161" i="12"/>
  <c r="O160" i="12"/>
  <c r="N160" i="12"/>
  <c r="M160" i="12"/>
  <c r="L160" i="12"/>
  <c r="K160" i="12"/>
  <c r="J160" i="12"/>
  <c r="I160" i="12"/>
  <c r="H160" i="12"/>
  <c r="O159" i="12"/>
  <c r="N159" i="12"/>
  <c r="M159" i="12"/>
  <c r="L159" i="12"/>
  <c r="K159" i="12"/>
  <c r="J159" i="12"/>
  <c r="I159" i="12"/>
  <c r="H159" i="12"/>
  <c r="O158" i="12"/>
  <c r="N158" i="12"/>
  <c r="M158" i="12"/>
  <c r="L158" i="12"/>
  <c r="K158" i="12"/>
  <c r="J158" i="12"/>
  <c r="I158" i="12"/>
  <c r="H158" i="12"/>
  <c r="O157" i="12"/>
  <c r="N157" i="12"/>
  <c r="M157" i="12"/>
  <c r="L157" i="12"/>
  <c r="K157" i="12"/>
  <c r="J157" i="12"/>
  <c r="I157" i="12"/>
  <c r="H157" i="12"/>
  <c r="O156" i="12"/>
  <c r="O164" i="12" s="1"/>
  <c r="N156" i="12"/>
  <c r="N164" i="12" s="1"/>
  <c r="M156" i="12"/>
  <c r="M164" i="12" s="1"/>
  <c r="L156" i="12"/>
  <c r="L164" i="12" s="1"/>
  <c r="K156" i="12"/>
  <c r="K164" i="12" s="1"/>
  <c r="J156" i="12"/>
  <c r="J164" i="12" s="1"/>
  <c r="I156" i="12"/>
  <c r="I164" i="12" s="1"/>
  <c r="H156" i="12"/>
  <c r="H164" i="12" s="1"/>
  <c r="O151" i="12"/>
  <c r="N151" i="12"/>
  <c r="M151" i="12"/>
  <c r="K151" i="12"/>
  <c r="K152" i="12" s="1"/>
  <c r="J151" i="12"/>
  <c r="J152" i="12" s="1"/>
  <c r="I151" i="12"/>
  <c r="I152" i="12" s="1"/>
  <c r="H151" i="12"/>
  <c r="H152" i="12" s="1"/>
  <c r="O150" i="12"/>
  <c r="N150" i="12"/>
  <c r="M150" i="12"/>
  <c r="L150" i="12"/>
  <c r="K150" i="12"/>
  <c r="J150" i="12"/>
  <c r="I150" i="12"/>
  <c r="H150" i="12"/>
  <c r="O148" i="12"/>
  <c r="N148" i="12"/>
  <c r="M148" i="12"/>
  <c r="L148" i="12"/>
  <c r="L151" i="12" s="1"/>
  <c r="K148" i="12"/>
  <c r="J148" i="12"/>
  <c r="I148" i="12"/>
  <c r="H148" i="12"/>
  <c r="O146" i="12"/>
  <c r="O152" i="12" s="1"/>
  <c r="N146" i="12"/>
  <c r="N152" i="12" s="1"/>
  <c r="M146" i="12"/>
  <c r="M152" i="12" s="1"/>
  <c r="L146" i="12"/>
  <c r="L152" i="12" s="1"/>
  <c r="K146" i="12"/>
  <c r="J146" i="12"/>
  <c r="I146" i="12"/>
  <c r="H146" i="12"/>
  <c r="O138" i="12"/>
  <c r="N138" i="12"/>
  <c r="M138" i="12"/>
  <c r="L138" i="12"/>
  <c r="K138" i="12"/>
  <c r="J138" i="12"/>
  <c r="I138" i="12"/>
  <c r="H138" i="12"/>
  <c r="O135" i="12"/>
  <c r="N135" i="12"/>
  <c r="M135" i="12"/>
  <c r="L135" i="12"/>
  <c r="K135" i="12"/>
  <c r="J135" i="12"/>
  <c r="I135" i="12"/>
  <c r="H135" i="12"/>
  <c r="O133" i="12"/>
  <c r="N133" i="12"/>
  <c r="M133" i="12"/>
  <c r="L133" i="12"/>
  <c r="K133" i="12"/>
  <c r="J133" i="12"/>
  <c r="I133" i="12"/>
  <c r="H133" i="12"/>
  <c r="O130" i="12"/>
  <c r="N130" i="12"/>
  <c r="M130" i="12"/>
  <c r="L130" i="12"/>
  <c r="K130" i="12"/>
  <c r="J130" i="12"/>
  <c r="I130" i="12"/>
  <c r="H130" i="12"/>
  <c r="O126" i="12"/>
  <c r="O139" i="12" s="1"/>
  <c r="N126" i="12"/>
  <c r="N139" i="12" s="1"/>
  <c r="M126" i="12"/>
  <c r="L126" i="12"/>
  <c r="L139" i="12" s="1"/>
  <c r="K126" i="12"/>
  <c r="K139" i="12" s="1"/>
  <c r="J126" i="12"/>
  <c r="J139" i="12" s="1"/>
  <c r="I126" i="12"/>
  <c r="H126" i="12"/>
  <c r="H139" i="12" s="1"/>
  <c r="O122" i="12"/>
  <c r="N122" i="12"/>
  <c r="M122" i="12"/>
  <c r="L122" i="12"/>
  <c r="K122" i="12"/>
  <c r="J122" i="12"/>
  <c r="I122" i="12"/>
  <c r="H122" i="12"/>
  <c r="O119" i="12"/>
  <c r="N119" i="12"/>
  <c r="M119" i="12"/>
  <c r="L119" i="12"/>
  <c r="K119" i="12"/>
  <c r="J119" i="12"/>
  <c r="I119" i="12"/>
  <c r="H119" i="12"/>
  <c r="O117" i="12"/>
  <c r="N117" i="12"/>
  <c r="M117" i="12"/>
  <c r="L117" i="12"/>
  <c r="K117" i="12"/>
  <c r="J117" i="12"/>
  <c r="I117" i="12"/>
  <c r="H117" i="12"/>
  <c r="O115" i="12"/>
  <c r="N115" i="12"/>
  <c r="M115" i="12"/>
  <c r="L115" i="12"/>
  <c r="K115" i="12"/>
  <c r="J115" i="12"/>
  <c r="I115" i="12"/>
  <c r="H115" i="12"/>
  <c r="O113" i="12"/>
  <c r="N113" i="12"/>
  <c r="M113" i="12"/>
  <c r="L113" i="12"/>
  <c r="K113" i="12"/>
  <c r="J113" i="12"/>
  <c r="I113" i="12"/>
  <c r="H113" i="12"/>
  <c r="O109" i="12"/>
  <c r="N109" i="12"/>
  <c r="M109" i="12"/>
  <c r="L109" i="12"/>
  <c r="K109" i="12"/>
  <c r="J109" i="12"/>
  <c r="I109" i="12"/>
  <c r="H109" i="12"/>
  <c r="O105" i="12"/>
  <c r="N105" i="12"/>
  <c r="M105" i="12"/>
  <c r="L105" i="12"/>
  <c r="K105" i="12"/>
  <c r="J105" i="12"/>
  <c r="I105" i="12"/>
  <c r="H105" i="12"/>
  <c r="O101" i="12"/>
  <c r="N101" i="12"/>
  <c r="M101" i="12"/>
  <c r="L101" i="12"/>
  <c r="K101" i="12"/>
  <c r="J101" i="12"/>
  <c r="I101" i="12"/>
  <c r="H101" i="12"/>
  <c r="O97" i="12"/>
  <c r="O123" i="12" s="1"/>
  <c r="N97" i="12"/>
  <c r="N123" i="12" s="1"/>
  <c r="M97" i="12"/>
  <c r="L97" i="12"/>
  <c r="L123" i="12" s="1"/>
  <c r="K97" i="12"/>
  <c r="K123" i="12" s="1"/>
  <c r="J97" i="12"/>
  <c r="J123" i="12" s="1"/>
  <c r="I97" i="12"/>
  <c r="I123" i="12" s="1"/>
  <c r="H97" i="12"/>
  <c r="H123" i="12" s="1"/>
  <c r="O92" i="12"/>
  <c r="O93" i="12" s="1"/>
  <c r="N92" i="12"/>
  <c r="N93" i="12" s="1"/>
  <c r="M92" i="12"/>
  <c r="M93" i="12" s="1"/>
  <c r="L92" i="12"/>
  <c r="L93" i="12" s="1"/>
  <c r="K92" i="12"/>
  <c r="K93" i="12" s="1"/>
  <c r="J92" i="12"/>
  <c r="J93" i="12" s="1"/>
  <c r="I92" i="12"/>
  <c r="I93" i="12" s="1"/>
  <c r="H92" i="12"/>
  <c r="H93" i="12" s="1"/>
  <c r="O88" i="12"/>
  <c r="N88" i="12"/>
  <c r="M88" i="12"/>
  <c r="L88" i="12"/>
  <c r="K88" i="12"/>
  <c r="J88" i="12"/>
  <c r="I88" i="12"/>
  <c r="H88" i="12"/>
  <c r="O84" i="12"/>
  <c r="N84" i="12"/>
  <c r="M84" i="12"/>
  <c r="L84" i="12"/>
  <c r="K84" i="12"/>
  <c r="J84" i="12"/>
  <c r="I84" i="12"/>
  <c r="H84" i="12"/>
  <c r="O82" i="12"/>
  <c r="N82" i="12"/>
  <c r="M82" i="12"/>
  <c r="L82" i="12"/>
  <c r="K82" i="12"/>
  <c r="J82" i="12"/>
  <c r="I82" i="12"/>
  <c r="H82" i="12"/>
  <c r="O80" i="12"/>
  <c r="N80" i="12"/>
  <c r="M80" i="12"/>
  <c r="L80" i="12"/>
  <c r="K80" i="12"/>
  <c r="J80" i="12"/>
  <c r="I80" i="12"/>
  <c r="H80" i="12"/>
  <c r="O78" i="12"/>
  <c r="N78" i="12"/>
  <c r="M78" i="12"/>
  <c r="L78" i="12"/>
  <c r="K78" i="12"/>
  <c r="J78" i="12"/>
  <c r="I78" i="12"/>
  <c r="H78" i="12"/>
  <c r="O76" i="12"/>
  <c r="N76" i="12"/>
  <c r="M76" i="12"/>
  <c r="L76" i="12"/>
  <c r="K76" i="12"/>
  <c r="J76" i="12"/>
  <c r="I76" i="12"/>
  <c r="H76" i="12"/>
  <c r="O72" i="12"/>
  <c r="N72" i="12"/>
  <c r="M72" i="12"/>
  <c r="L72" i="12"/>
  <c r="K72" i="12"/>
  <c r="J72" i="12"/>
  <c r="I72" i="12"/>
  <c r="H72" i="12"/>
  <c r="O69" i="12"/>
  <c r="N69" i="12"/>
  <c r="M69" i="12"/>
  <c r="L69" i="12"/>
  <c r="K69" i="12"/>
  <c r="J69" i="12"/>
  <c r="I69" i="12"/>
  <c r="H69" i="12"/>
  <c r="O66" i="12"/>
  <c r="N66" i="12"/>
  <c r="M66" i="12"/>
  <c r="L66" i="12"/>
  <c r="K66" i="12"/>
  <c r="J66" i="12"/>
  <c r="I66" i="12"/>
  <c r="H66" i="12"/>
  <c r="O63" i="12"/>
  <c r="N63" i="12"/>
  <c r="M63" i="12"/>
  <c r="L63" i="12"/>
  <c r="K63" i="12"/>
  <c r="J63" i="12"/>
  <c r="I63" i="12"/>
  <c r="H63" i="12"/>
  <c r="O59" i="12"/>
  <c r="N59" i="12"/>
  <c r="M59" i="12"/>
  <c r="L59" i="12"/>
  <c r="K59" i="12"/>
  <c r="J59" i="12"/>
  <c r="I59" i="12"/>
  <c r="H59" i="12"/>
  <c r="O55" i="12"/>
  <c r="N55" i="12"/>
  <c r="M55" i="12"/>
  <c r="L55" i="12"/>
  <c r="K55" i="12"/>
  <c r="J55" i="12"/>
  <c r="I55" i="12"/>
  <c r="H55" i="12"/>
  <c r="O50" i="12"/>
  <c r="N50" i="12"/>
  <c r="M50" i="12"/>
  <c r="L50" i="12"/>
  <c r="K50" i="12"/>
  <c r="J50" i="12"/>
  <c r="I50" i="12"/>
  <c r="H50" i="12"/>
  <c r="O46" i="12"/>
  <c r="N46" i="12"/>
  <c r="M46" i="12"/>
  <c r="L46" i="12"/>
  <c r="K46" i="12"/>
  <c r="J46" i="12"/>
  <c r="I46" i="12"/>
  <c r="H46" i="12"/>
  <c r="O43" i="12"/>
  <c r="N43" i="12"/>
  <c r="M43" i="12"/>
  <c r="L43" i="12"/>
  <c r="K43" i="12"/>
  <c r="J43" i="12"/>
  <c r="I43" i="12"/>
  <c r="H43" i="12"/>
  <c r="O40" i="12"/>
  <c r="N40" i="12"/>
  <c r="M40" i="12"/>
  <c r="L40" i="12"/>
  <c r="K40" i="12"/>
  <c r="J40" i="12"/>
  <c r="I40" i="12"/>
  <c r="H40" i="12"/>
  <c r="O37" i="12"/>
  <c r="N37" i="12"/>
  <c r="M37" i="12"/>
  <c r="L37" i="12"/>
  <c r="K37" i="12"/>
  <c r="J37" i="12"/>
  <c r="I37" i="12"/>
  <c r="H37" i="12"/>
  <c r="O34" i="12"/>
  <c r="N34" i="12"/>
  <c r="M34" i="12"/>
  <c r="L34" i="12"/>
  <c r="K34" i="12"/>
  <c r="J34" i="12"/>
  <c r="I34" i="12"/>
  <c r="I89" i="12" s="1"/>
  <c r="H34" i="12"/>
  <c r="O29" i="12"/>
  <c r="N29" i="12"/>
  <c r="M29" i="12"/>
  <c r="M89" i="12" s="1"/>
  <c r="K29" i="12"/>
  <c r="J29" i="12"/>
  <c r="I29" i="12"/>
  <c r="H29" i="12"/>
  <c r="O25" i="12"/>
  <c r="N25" i="12"/>
  <c r="M25" i="12"/>
  <c r="L25" i="12"/>
  <c r="K25" i="12"/>
  <c r="J25" i="12"/>
  <c r="I25" i="12"/>
  <c r="H25" i="12"/>
  <c r="O21" i="12"/>
  <c r="N21" i="12"/>
  <c r="M21" i="12"/>
  <c r="L21" i="12"/>
  <c r="K21" i="12"/>
  <c r="J21" i="12"/>
  <c r="I21" i="12"/>
  <c r="H21" i="12"/>
  <c r="O19" i="12"/>
  <c r="N19" i="12"/>
  <c r="N89" i="12" s="1"/>
  <c r="N140" i="12" s="1"/>
  <c r="N153" i="12" s="1"/>
  <c r="M19" i="12"/>
  <c r="L19" i="12"/>
  <c r="K19" i="12"/>
  <c r="J19" i="12"/>
  <c r="J89" i="12" s="1"/>
  <c r="J140" i="12" s="1"/>
  <c r="J153" i="12" s="1"/>
  <c r="I19" i="12"/>
  <c r="H19" i="12"/>
  <c r="I139" i="12" l="1"/>
  <c r="I140" i="12" s="1"/>
  <c r="I153" i="12" s="1"/>
  <c r="M139" i="12"/>
  <c r="K89" i="12"/>
  <c r="K140" i="12" s="1"/>
  <c r="K153" i="12" s="1"/>
  <c r="O89" i="12"/>
  <c r="O140" i="12" s="1"/>
  <c r="O153" i="12" s="1"/>
  <c r="H89" i="12"/>
  <c r="H140" i="12" s="1"/>
  <c r="H153" i="12" s="1"/>
  <c r="M123" i="12"/>
  <c r="M140" i="12" s="1"/>
  <c r="M153" i="12" s="1"/>
  <c r="L89" i="12"/>
  <c r="L140" i="12" s="1"/>
  <c r="L153" i="12" s="1"/>
</calcChain>
</file>

<file path=xl/sharedStrings.xml><?xml version="1.0" encoding="utf-8"?>
<sst xmlns="http://schemas.openxmlformats.org/spreadsheetml/2006/main" count="361" uniqueCount="154">
  <si>
    <t>RAJONO INFRASTRUKTŪROS OBJEKTŲ PRIEŽIŪROS, PLĖTROS IR MODERNIZAVIMO PROGRAMOS NR. 5</t>
  </si>
  <si>
    <t xml:space="preserve"> TIKSLŲ, UŽDAVINIŲ, PRIEMONIŲ ASIGNAVIMŲ IR PRODUKTO VERTINIMO KRITERIJŲ SUVESTINĖ</t>
  </si>
  <si>
    <t xml:space="preserve">1 lentelė 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</si>
  <si>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</si>
  <si>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</si>
  <si>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</si>
  <si>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</si>
  <si>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</si>
  <si>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</si>
  <si>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</si>
  <si>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</si>
  <si>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</si>
  <si>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</si>
  <si>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Pavadinimas</t>
  </si>
  <si>
    <t>planas</t>
  </si>
  <si>
    <t>Iš jų darbo užmokesčiui</t>
  </si>
  <si>
    <t>3 Strateginis tikslas. Užtikrinti darnią teritorinę plėtrą ir kokybišką gyvenamąją bei verslo aplinką</t>
  </si>
  <si>
    <t>5 Programa. Rajono infrastruktūros objektų priežiūros, plėtros ir modernizavimo programa</t>
  </si>
  <si>
    <t>1</t>
  </si>
  <si>
    <t>Užtikrinti infrastruktūros objektų, viešųjų erdvių ir pastatų būklės gerinimą, priežiūrą ir plėtrą</t>
  </si>
  <si>
    <t>Modernizuoti ir pritaikyti pastatus, gerinant jų būklę ir energetines charakteristikas, skatinti kūno kultūros ir sporto plėtrą</t>
  </si>
  <si>
    <t>Savivaldybei priklausančių ir kitų viešojo naudojimo pastatų modernizavimas, gerinant jų būklę</t>
  </si>
  <si>
    <t>06.01.01.01</t>
  </si>
  <si>
    <t>ES</t>
  </si>
  <si>
    <t xml:space="preserve">Modernizuotų viešųjų pastatų skaičius, vnt. </t>
  </si>
  <si>
    <t xml:space="preserve">SB </t>
  </si>
  <si>
    <t>KT</t>
  </si>
  <si>
    <t>Iš viso:</t>
  </si>
  <si>
    <t>9</t>
  </si>
  <si>
    <t>VB</t>
  </si>
  <si>
    <t>SB</t>
  </si>
  <si>
    <t>iš viso:</t>
  </si>
  <si>
    <t>09.08.01.02</t>
  </si>
  <si>
    <t>06.06.01.01</t>
  </si>
  <si>
    <t>VIP</t>
  </si>
  <si>
    <t>08.02.01.08</t>
  </si>
  <si>
    <t xml:space="preserve">Pastatyta daugiafunkcinė sporto salė, vnt. </t>
  </si>
  <si>
    <t>SB (deleg)</t>
  </si>
  <si>
    <t>Techninių projektų rengimas/ įvykdytų projektų priežiūra</t>
  </si>
  <si>
    <t>06.02.01.01</t>
  </si>
  <si>
    <t xml:space="preserve">Parengtų techninių projektų skaičius, vnt. </t>
  </si>
  <si>
    <t>Religinių pastatų remontui dalinai prisidėti</t>
  </si>
  <si>
    <t>Iš viso uždaviniui:</t>
  </si>
  <si>
    <t>2</t>
  </si>
  <si>
    <t>Užtikrinti nenutrūkstamą šilumos energijos tiekimą</t>
  </si>
  <si>
    <t>Subsidijos gamintojams už šiluminę energiją</t>
  </si>
  <si>
    <t>04.03.06.01</t>
  </si>
  <si>
    <t xml:space="preserve">Subsidijuotų šiluminės energijos gamintojų skaičius, vnt. </t>
  </si>
  <si>
    <t>3</t>
  </si>
  <si>
    <t>Modernizuoti, plėsti ir prižiūrėti viešąsias erdves ir infrastruktūrą</t>
  </si>
  <si>
    <t>08.01.01.03</t>
  </si>
  <si>
    <t xml:space="preserve">Uždengta ledo ritulio aikštelė, vnt. </t>
  </si>
  <si>
    <t>Kompleksiškai atnaujintų gyvenviečių skaičius, vnt.</t>
  </si>
  <si>
    <t xml:space="preserve">Atnaujinta viešoji erdvė, vnt. </t>
  </si>
  <si>
    <t>Seniūnijų viešojo ūkio išlaikymas</t>
  </si>
  <si>
    <t>05.01.01.01. 06.02.01.01. 06.04.01.01.</t>
  </si>
  <si>
    <t>19-28</t>
  </si>
  <si>
    <t xml:space="preserve">Seniūnijų, kurioms skirtos lėšos viešojo ūkio išlaikymui, skaičius, vnt. </t>
  </si>
  <si>
    <t>SP</t>
  </si>
  <si>
    <t>Darbo politikos formavimas ir įgyvendinimas</t>
  </si>
  <si>
    <t>04.01.02.01.</t>
  </si>
  <si>
    <t>SB (deleg.)</t>
  </si>
  <si>
    <t xml:space="preserve">Seniūnijų, kurioms skirtos lėšos darbo priemonėms įsigyti, skaičius, vnt. </t>
  </si>
  <si>
    <t>4</t>
  </si>
  <si>
    <t>Prižiūrėti ir modernizuoti viešąją susisiekimo infrastruktūrą</t>
  </si>
  <si>
    <t>Vietinės reikšmės kelių priežiūra</t>
  </si>
  <si>
    <t>Prižiūrimų vietinės reikšmės kelių (gatvių) ilgis, km</t>
  </si>
  <si>
    <t>Rekonstruotos gatvės ilgis, km</t>
  </si>
  <si>
    <t>Įrengtų naujų dviračių ir/ar pėsčiųjų takų ilgis, km</t>
  </si>
  <si>
    <t>Rekonstruotų vietinės reikšmės kelių (gatvių) ilgis, km</t>
  </si>
  <si>
    <t>Iš viso tikslui:</t>
  </si>
  <si>
    <t>Užtikrinti kompleksišką savivaldybės teritorinį planavimą</t>
  </si>
  <si>
    <t>Rengti teritorijų planavimo dokumentus, atlikti žemės sklypų matavimus</t>
  </si>
  <si>
    <t>Žemės sklypų formavimo ir pertvarkymo projektai ir (arba) detalieji planai</t>
  </si>
  <si>
    <t xml:space="preserve">Parengtų detaliųjų planų skaičius, vnt. </t>
  </si>
  <si>
    <t>Žemės sklypų kadastriniai matavimai</t>
  </si>
  <si>
    <t xml:space="preserve">Atliktų kadastrinių matavimų skaičius, vnt. </t>
  </si>
  <si>
    <t>Iš viso programai:</t>
  </si>
  <si>
    <t>Finansavimo šaltiniai</t>
  </si>
  <si>
    <t>Savivaldybės biudžeto lėšos</t>
  </si>
  <si>
    <t>Valstybės investicijų programos lėšos</t>
  </si>
  <si>
    <t>Valstybės deleguotom funkcijom vykdyti</t>
  </si>
  <si>
    <t>Specialiosios programos lėšos</t>
  </si>
  <si>
    <t>Valstybės biudžeto lėšos</t>
  </si>
  <si>
    <t>Europos Sąjungos paramos lėšos</t>
  </si>
  <si>
    <t xml:space="preserve">Kitos lėšos </t>
  </si>
  <si>
    <t>2022-ųjų m. asignavimų projektas</t>
  </si>
  <si>
    <t>Rokiškio miesto ir rajono VVG projektų dalinis finansavimas</t>
  </si>
  <si>
    <t>Lėšų panaudojimas, proc.</t>
  </si>
  <si>
    <t>08.02.01.02</t>
  </si>
  <si>
    <t>Suremontuoti religiniai pastatai, vnt.</t>
  </si>
  <si>
    <t>Vykdyti Rokiškio rajono savivaldybės nekilnojamojo turto valdymo  2021-2025 m. strategiją</t>
  </si>
  <si>
    <t>Savivaldybei nuosavybės teise priklausančio ir viso turto santykis, proc</t>
  </si>
  <si>
    <t>Bendrijų rėmimo programa</t>
  </si>
  <si>
    <t xml:space="preserve">06.01.01.01  </t>
  </si>
  <si>
    <t>Bendruomenės įtraukimo per biudžeto planavimą modelio įgyvendinimas</t>
  </si>
  <si>
    <t>Įgyvendintas projektas, vnt.</t>
  </si>
  <si>
    <t>Sporto rėmimo fondui teikiamų projektų dalinis finansavimas</t>
  </si>
  <si>
    <t xml:space="preserve">08.01.01.02.
08.01.01.03
</t>
  </si>
  <si>
    <t>2021-ųjų m. asignavimai</t>
  </si>
  <si>
    <t>2022-ųjų m. patvirtinta taryboje</t>
  </si>
  <si>
    <t>2023-ųjų m. asignavimų projektas</t>
  </si>
  <si>
    <t>2024- ųjų m. asignavimų projektas</t>
  </si>
  <si>
    <t>2022-iesiems m.</t>
  </si>
  <si>
    <t xml:space="preserve">2023-iesiems m. </t>
  </si>
  <si>
    <t xml:space="preserve">2024-iesiems m. </t>
  </si>
  <si>
    <t>2022-2024 M. ROKIŠKIO RAJONO SAVIVALDYBĖS</t>
  </si>
  <si>
    <t>Įrengta infrastruktūra, vnt.</t>
  </si>
  <si>
    <t>9/ UAB Rokiškio vandenys</t>
  </si>
  <si>
    <t>9/UAB Rokiškio vandenys</t>
  </si>
  <si>
    <t>06.03.01.01</t>
  </si>
  <si>
    <t>05.02.01.01</t>
  </si>
  <si>
    <t>04.05.01.02</t>
  </si>
  <si>
    <t>Užbaigti inžinerinių statinių įrengimo darbai, vnt.</t>
  </si>
  <si>
    <t>Paramą gavusių daugiabučių namų bendrijų skaičius, vnt.</t>
  </si>
  <si>
    <t>BP</t>
  </si>
  <si>
    <t xml:space="preserve">VB </t>
  </si>
  <si>
    <t>*P -planuojama pažangos priemonė</t>
  </si>
  <si>
    <t>KT (ižd.)</t>
  </si>
  <si>
    <t>SL</t>
  </si>
  <si>
    <t>Skolintos lėšos</t>
  </si>
  <si>
    <t xml:space="preserve"> KT (ižd.)</t>
  </si>
  <si>
    <t>Įrengta žaidimų aikštelė</t>
  </si>
  <si>
    <r>
      <t xml:space="preserve"> 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theme="1"/>
        <rFont val="Times New Roman"/>
        <family val="1"/>
        <charset val="186"/>
      </rPr>
      <t>KT (ižd.)</t>
    </r>
  </si>
  <si>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theme="1"/>
        <rFont val="Times New Roman"/>
        <family val="1"/>
        <charset val="186"/>
      </rPr>
      <t>KT (ižd.)</t>
    </r>
  </si>
  <si>
    <r>
      <t xml:space="preserve"> </t>
    </r>
    <r>
      <rPr>
        <sz val="10"/>
        <color theme="1"/>
        <rFont val="Times New Roman"/>
        <family val="1"/>
        <charset val="186"/>
      </rPr>
      <t>KT (ižd.)</t>
    </r>
  </si>
  <si>
    <t>Žaidimų aikštelės L. Šepkos parke įrengimas</t>
  </si>
  <si>
    <t xml:space="preserve">Vietinės reikšmės kelių plėtra </t>
  </si>
  <si>
    <t xml:space="preserve">Kelio ir su juos susijusios infrastruktūros įrengimas Rokiškio m. teritorijoje tarp Topolių, Pandėlio, Pagojės g. </t>
  </si>
  <si>
    <t xml:space="preserve">Pėščiųjų ir dviračių takų plėtra Rokiškio miesto Vilties, Aušros gatvėse </t>
  </si>
  <si>
    <t xml:space="preserve">Rokiškio miesto Aušros g. (nuo sankirtos su J.Gruodžio g. iki sankirtos su Kauno g.) rekonstravimas </t>
  </si>
  <si>
    <t xml:space="preserve">Nuotekų tinklų plėtra Rokiškio m. teritorijoje tarp Topolių, Pandėlio, Pagojės g. </t>
  </si>
  <si>
    <t xml:space="preserve">Paviršinių (lietaus) nuotekų tinklų įrengimas Rokiškio m. teritorijoje tarp Topolių, Pandėlio, Pagojės g. </t>
  </si>
  <si>
    <t xml:space="preserve">Vandentiekio tinklų plėtra Rokiškio m. teritorijoje tarp Topolių, Pandėlio, Pagojės g. </t>
  </si>
  <si>
    <t xml:space="preserve">Juodupės miestelio gyvenamosios vietovės atnaujinimas </t>
  </si>
  <si>
    <t xml:space="preserve">Obelių miesto gyvenamosios vietovės atnaujinimas </t>
  </si>
  <si>
    <t xml:space="preserve">Rokiškio miesto teritorijų kraštovaizdžio formavimas ir ekologinės būklės gerinimas </t>
  </si>
  <si>
    <t>Rokiškio rajono kūno kultūros ir sporto centro ledo ritulio aikštelės rekonstrukcija</t>
  </si>
  <si>
    <t xml:space="preserve">Salų dvaro sodybos rūmų pritaikymas kultūriniam turizmui </t>
  </si>
  <si>
    <t xml:space="preserve">Rokiškio dvaro sodybos rūmų (571) tvarkybos-restauravimo, remonto darbai </t>
  </si>
  <si>
    <t xml:space="preserve">Rokiškio dvaro sodybos alaus daryklos (unikalus kultūros vertybės kodas 24857) Tyzenhauzų g.1, Rokiškio m. apsaugos techninių priemonių įrengimas ir neatidėliotini saugojimo darbai </t>
  </si>
  <si>
    <t xml:space="preserve">Dvaro viralinės rekonstrukcijos ir pritaikymo darbai </t>
  </si>
  <si>
    <t xml:space="preserve">Rokiškio l/d Pumpurėlis pastato vidaus patalpų ir ugdymo aplinkos modernizavimas  </t>
  </si>
  <si>
    <t xml:space="preserve">„Rokiškio mokyklos-darželio ,,Ąžuoliukas“ pastato, Taikos g. 15, LT-42142 Rokiškis, energinio efektyvumo didinimas“ </t>
  </si>
  <si>
    <t xml:space="preserve">Rokiškio l/d Nykštukas (Laisvės g. 15, Rokiškis) paprastasis remontas </t>
  </si>
  <si>
    <t xml:space="preserve">Atsinaujinančių energijos šaltinių diegimas Rokiškio Juozo Tumo-Vaižganto gimnazijoje </t>
  </si>
  <si>
    <t>Atsinaujinančių energijos išteklių diegimas BĮ "Rokiškio baseinas"</t>
  </si>
  <si>
    <t xml:space="preserve">Atsinaujinančių energijos šaltinių diegimas VšĮ Rokiškio pirminės asmens sveikatos priežiūros centre </t>
  </si>
  <si>
    <t xml:space="preserve">Atsinaujinančių energijos šaltinių diegimas VšĮ Rokiškio rajono ligoninėje </t>
  </si>
  <si>
    <t xml:space="preserve">Rokiškio rajono savivaldybės Juozo Keliuočio viešosios bibliotekos pastato Rokiškyje, Nepriklausomybės a. 16 ir kiemo rekonstravimas bei modernizavimas ir priestato statyba </t>
  </si>
  <si>
    <t xml:space="preserve">Rokiškio Juozo Tūbelio progimnazijos pastato modernizavimas </t>
  </si>
  <si>
    <t xml:space="preserve">Ugdymo aplinkos modernizavimas Rokiškio J. Tumo-Vaižganto gimnazijoje bei Rokiškio J. Tūbelio progimnazijoje </t>
  </si>
  <si>
    <t>Daugiafunkcinės sporto salės statyba Rokiškyje (P)</t>
  </si>
  <si>
    <t>PATVIRTINTA
Rokiškio rajono savivaldybės tarybos
2022 m. spalio 28 d. sprendimu Nr. TS-220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</si>
</sst>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0.000"/>
    <numFmt numFmtId="166" formatCode="_(* #,##0.00_);_(* \(#,##0.00\);_(* &quot;-&quot;??_);_(@_)"/>
  </numFmts>
  <fonts count="28">
    <font>
      <sz val="11"/>
      <color theme="1"/>
      <name val="Calibri"/>
      <family val="2"/>
      <charset val="186"/>
      <scheme val="minor"/>
    </font>
    <font>
      <sz val="8"/>
      <name val="Times New Roman"/>
      <family val="1"/>
    </font>
    <font>
      <sz val="16"/>
      <color indexed="10"/>
      <name val="Times New Roman"/>
      <family val="1"/>
      <charset val="186"/>
    </font>
    <font>
      <sz val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Cambria"/>
      <family val="1"/>
      <charset val="186"/>
    </font>
    <font>
      <sz val="10"/>
      <name val="Times New Roman"/>
      <family val="1"/>
      <charset val="186"/>
    </font>
    <font>
      <sz val="8"/>
      <color indexed="22"/>
      <name val="Times New Roman"/>
      <family val="1"/>
    </font>
    <font>
      <b/>
      <sz val="8"/>
      <color rgb="FFC0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z val="10"/>
      <name val="Vcalibri"/>
      <charset val="186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49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41" xfId="0" applyFont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/>
    </xf>
    <xf numFmtId="2" fontId="9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vertical="top"/>
    </xf>
    <xf numFmtId="49" fontId="14" fillId="5" borderId="28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2" fontId="16" fillId="0" borderId="33" xfId="0" applyNumberFormat="1" applyFont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center" vertical="center"/>
    </xf>
    <xf numFmtId="2" fontId="16" fillId="7" borderId="11" xfId="0" applyNumberFormat="1" applyFont="1" applyFill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2" fontId="16" fillId="0" borderId="35" xfId="0" applyNumberFormat="1" applyFont="1" applyBorder="1" applyAlignment="1">
      <alignment horizontal="center" vertical="center"/>
    </xf>
    <xf numFmtId="2" fontId="14" fillId="9" borderId="35" xfId="0" applyNumberFormat="1" applyFont="1" applyFill="1" applyBorder="1" applyAlignment="1">
      <alignment horizontal="center" vertical="center" wrapText="1"/>
    </xf>
    <xf numFmtId="2" fontId="14" fillId="9" borderId="11" xfId="0" applyNumberFormat="1" applyFont="1" applyFill="1" applyBorder="1" applyAlignment="1">
      <alignment horizontal="center" vertical="center"/>
    </xf>
    <xf numFmtId="2" fontId="8" fillId="0" borderId="35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/>
    </xf>
    <xf numFmtId="2" fontId="8" fillId="2" borderId="35" xfId="0" applyNumberFormat="1" applyFont="1" applyFill="1" applyBorder="1" applyAlignment="1">
      <alignment horizontal="center" vertical="center" wrapText="1"/>
    </xf>
    <xf numFmtId="2" fontId="18" fillId="9" borderId="11" xfId="0" applyNumberFormat="1" applyFont="1" applyFill="1" applyBorder="1" applyAlignment="1">
      <alignment horizontal="center" vertical="center"/>
    </xf>
    <xf numFmtId="2" fontId="14" fillId="17" borderId="11" xfId="0" applyNumberFormat="1" applyFont="1" applyFill="1" applyBorder="1" applyAlignment="1">
      <alignment horizontal="center" vertical="center"/>
    </xf>
    <xf numFmtId="2" fontId="18" fillId="9" borderId="35" xfId="0" applyNumberFormat="1" applyFont="1" applyFill="1" applyBorder="1" applyAlignment="1">
      <alignment horizontal="center" vertical="center" wrapText="1"/>
    </xf>
    <xf numFmtId="2" fontId="20" fillId="2" borderId="35" xfId="0" applyNumberFormat="1" applyFont="1" applyFill="1" applyBorder="1" applyAlignment="1">
      <alignment horizontal="center" vertical="center" wrapText="1"/>
    </xf>
    <xf numFmtId="1" fontId="18" fillId="8" borderId="10" xfId="0" applyNumberFormat="1" applyFont="1" applyFill="1" applyBorder="1" applyAlignment="1">
      <alignment horizontal="center" vertical="center"/>
    </xf>
    <xf numFmtId="1" fontId="18" fillId="6" borderId="12" xfId="0" applyNumberFormat="1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  <xf numFmtId="2" fontId="21" fillId="2" borderId="11" xfId="0" applyNumberFormat="1" applyFont="1" applyFill="1" applyBorder="1" applyAlignment="1">
      <alignment horizontal="center" vertical="center"/>
    </xf>
    <xf numFmtId="2" fontId="21" fillId="2" borderId="35" xfId="0" applyNumberFormat="1" applyFont="1" applyFill="1" applyBorder="1" applyAlignment="1">
      <alignment horizontal="center" vertical="center" wrapText="1"/>
    </xf>
    <xf numFmtId="2" fontId="18" fillId="11" borderId="35" xfId="0" applyNumberFormat="1" applyFont="1" applyFill="1" applyBorder="1" applyAlignment="1">
      <alignment horizontal="center" vertical="center" wrapText="1"/>
    </xf>
    <xf numFmtId="2" fontId="18" fillId="11" borderId="11" xfId="0" applyNumberFormat="1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  <xf numFmtId="2" fontId="14" fillId="9" borderId="38" xfId="0" applyNumberFormat="1" applyFont="1" applyFill="1" applyBorder="1" applyAlignment="1">
      <alignment horizontal="center" vertical="center" wrapText="1"/>
    </xf>
    <xf numFmtId="2" fontId="14" fillId="9" borderId="19" xfId="0" applyNumberFormat="1" applyFont="1" applyFill="1" applyBorder="1" applyAlignment="1">
      <alignment horizontal="center" vertical="center"/>
    </xf>
    <xf numFmtId="2" fontId="8" fillId="2" borderId="11" xfId="0" applyNumberFormat="1" applyFont="1" applyFill="1" applyBorder="1" applyAlignment="1">
      <alignment horizontal="center" vertical="center" wrapText="1"/>
    </xf>
    <xf numFmtId="2" fontId="14" fillId="9" borderId="11" xfId="0" applyNumberFormat="1" applyFont="1" applyFill="1" applyBorder="1" applyAlignment="1">
      <alignment horizontal="center" vertical="center" wrapText="1"/>
    </xf>
    <xf numFmtId="2" fontId="14" fillId="5" borderId="18" xfId="0" applyNumberFormat="1" applyFont="1" applyFill="1" applyBorder="1" applyAlignment="1">
      <alignment horizontal="center" vertical="center"/>
    </xf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/>
    </xf>
    <xf numFmtId="2" fontId="14" fillId="6" borderId="39" xfId="0" applyNumberFormat="1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2" fontId="14" fillId="6" borderId="4" xfId="0" applyNumberFormat="1" applyFont="1" applyFill="1" applyBorder="1" applyAlignment="1">
      <alignment horizontal="center" vertical="center"/>
    </xf>
    <xf numFmtId="2" fontId="8" fillId="0" borderId="37" xfId="0" applyNumberFormat="1" applyFont="1" applyFill="1" applyBorder="1" applyAlignment="1">
      <alignment horizontal="center" vertical="center" wrapText="1"/>
    </xf>
    <xf numFmtId="2" fontId="8" fillId="0" borderId="37" xfId="0" applyNumberFormat="1" applyFont="1" applyFill="1" applyBorder="1" applyAlignment="1">
      <alignment horizontal="center" vertical="center"/>
    </xf>
    <xf numFmtId="2" fontId="8" fillId="2" borderId="37" xfId="0" applyNumberFormat="1" applyFont="1" applyFill="1" applyBorder="1" applyAlignment="1">
      <alignment horizontal="center" vertical="center"/>
    </xf>
    <xf numFmtId="2" fontId="14" fillId="5" borderId="10" xfId="0" applyNumberFormat="1" applyFont="1" applyFill="1" applyBorder="1" applyAlignment="1">
      <alignment horizontal="center" vertical="center"/>
    </xf>
    <xf numFmtId="1" fontId="14" fillId="6" borderId="12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/>
    </xf>
    <xf numFmtId="2" fontId="14" fillId="6" borderId="47" xfId="0" applyNumberFormat="1" applyFont="1" applyFill="1" applyBorder="1" applyAlignment="1">
      <alignment horizontal="center" vertical="center"/>
    </xf>
    <xf numFmtId="2" fontId="14" fillId="6" borderId="12" xfId="0" applyNumberFormat="1" applyFont="1" applyFill="1" applyBorder="1" applyAlignment="1">
      <alignment horizontal="center" vertical="center"/>
    </xf>
    <xf numFmtId="2" fontId="14" fillId="6" borderId="45" xfId="0" applyNumberFormat="1" applyFont="1" applyFill="1" applyBorder="1" applyAlignment="1">
      <alignment horizontal="center" vertical="center"/>
    </xf>
    <xf numFmtId="2" fontId="14" fillId="5" borderId="11" xfId="0" applyNumberFormat="1" applyFont="1" applyFill="1" applyBorder="1" applyAlignment="1">
      <alignment horizontal="center" vertical="center"/>
    </xf>
    <xf numFmtId="2" fontId="14" fillId="6" borderId="11" xfId="0" applyNumberFormat="1" applyFont="1" applyFill="1" applyBorder="1" applyAlignment="1">
      <alignment horizontal="center" vertical="center"/>
    </xf>
    <xf numFmtId="2" fontId="8" fillId="7" borderId="35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/>
    </xf>
    <xf numFmtId="2" fontId="8" fillId="7" borderId="48" xfId="0" applyNumberFormat="1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 wrapText="1"/>
    </xf>
    <xf numFmtId="2" fontId="18" fillId="9" borderId="11" xfId="0" applyNumberFormat="1" applyFont="1" applyFill="1" applyBorder="1" applyAlignment="1">
      <alignment horizontal="center" vertical="center" wrapText="1"/>
    </xf>
    <xf numFmtId="2" fontId="8" fillId="2" borderId="49" xfId="0" applyNumberFormat="1" applyFont="1" applyFill="1" applyBorder="1" applyAlignment="1">
      <alignment horizontal="center" vertical="center"/>
    </xf>
    <xf numFmtId="2" fontId="14" fillId="11" borderId="11" xfId="0" applyNumberFormat="1" applyFont="1" applyFill="1" applyBorder="1" applyAlignment="1">
      <alignment horizontal="center" vertical="center" wrapText="1"/>
    </xf>
    <xf numFmtId="4" fontId="14" fillId="11" borderId="11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2" borderId="50" xfId="0" applyNumberFormat="1" applyFont="1" applyFill="1" applyBorder="1" applyAlignment="1">
      <alignment horizontal="center" vertical="center"/>
    </xf>
    <xf numFmtId="2" fontId="14" fillId="9" borderId="15" xfId="0" applyNumberFormat="1" applyFont="1" applyFill="1" applyBorder="1" applyAlignment="1">
      <alignment horizontal="center" vertical="center" wrapText="1"/>
    </xf>
    <xf numFmtId="2" fontId="14" fillId="9" borderId="50" xfId="0" applyNumberFormat="1" applyFont="1" applyFill="1" applyBorder="1" applyAlignment="1">
      <alignment horizontal="center" vertical="center"/>
    </xf>
    <xf numFmtId="2" fontId="8" fillId="2" borderId="51" xfId="0" applyNumberFormat="1" applyFont="1" applyFill="1" applyBorder="1" applyAlignment="1">
      <alignment horizontal="center" vertical="center" wrapText="1"/>
    </xf>
    <xf numFmtId="2" fontId="14" fillId="9" borderId="51" xfId="0" applyNumberFormat="1" applyFont="1" applyFill="1" applyBorder="1" applyAlignment="1">
      <alignment horizontal="center" vertical="center" wrapText="1"/>
    </xf>
    <xf numFmtId="2" fontId="8" fillId="2" borderId="47" xfId="0" applyNumberFormat="1" applyFont="1" applyFill="1" applyBorder="1" applyAlignment="1">
      <alignment horizontal="center" vertical="center"/>
    </xf>
    <xf numFmtId="2" fontId="8" fillId="0" borderId="51" xfId="0" applyNumberFormat="1" applyFont="1" applyFill="1" applyBorder="1" applyAlignment="1">
      <alignment horizontal="center" vertical="center" wrapText="1"/>
    </xf>
    <xf numFmtId="2" fontId="8" fillId="0" borderId="49" xfId="0" applyNumberFormat="1" applyFont="1" applyFill="1" applyBorder="1" applyAlignment="1">
      <alignment horizontal="center" vertical="center"/>
    </xf>
    <xf numFmtId="2" fontId="8" fillId="0" borderId="50" xfId="0" applyNumberFormat="1" applyFont="1" applyFill="1" applyBorder="1" applyAlignment="1">
      <alignment horizontal="center" vertical="center"/>
    </xf>
    <xf numFmtId="2" fontId="14" fillId="9" borderId="24" xfId="0" applyNumberFormat="1" applyFont="1" applyFill="1" applyBorder="1" applyAlignment="1">
      <alignment horizontal="center" vertical="center" wrapText="1"/>
    </xf>
    <xf numFmtId="2" fontId="14" fillId="6" borderId="28" xfId="0" applyNumberFormat="1" applyFont="1" applyFill="1" applyBorder="1" applyAlignment="1">
      <alignment horizontal="center" vertical="center"/>
    </xf>
    <xf numFmtId="2" fontId="16" fillId="6" borderId="18" xfId="0" applyNumberFormat="1" applyFont="1" applyFill="1" applyBorder="1" applyAlignment="1">
      <alignment horizontal="center" vertical="center"/>
    </xf>
    <xf numFmtId="2" fontId="16" fillId="6" borderId="20" xfId="0" applyNumberFormat="1" applyFont="1" applyFill="1" applyBorder="1" applyAlignment="1">
      <alignment horizontal="center" vertical="center"/>
    </xf>
    <xf numFmtId="2" fontId="16" fillId="6" borderId="39" xfId="0" applyNumberFormat="1" applyFont="1" applyFill="1" applyBorder="1" applyAlignment="1">
      <alignment horizontal="center" vertical="center"/>
    </xf>
    <xf numFmtId="2" fontId="14" fillId="6" borderId="30" xfId="0" applyNumberFormat="1" applyFont="1" applyFill="1" applyBorder="1" applyAlignment="1">
      <alignment horizontal="center" vertical="center"/>
    </xf>
    <xf numFmtId="2" fontId="16" fillId="0" borderId="35" xfId="0" applyNumberFormat="1" applyFont="1" applyFill="1" applyBorder="1" applyAlignment="1">
      <alignment horizontal="center" vertical="center" wrapText="1"/>
    </xf>
    <xf numFmtId="2" fontId="8" fillId="7" borderId="34" xfId="0" applyNumberFormat="1" applyFont="1" applyFill="1" applyBorder="1" applyAlignment="1">
      <alignment horizontal="center" vertical="center" wrapText="1"/>
    </xf>
    <xf numFmtId="2" fontId="14" fillId="9" borderId="34" xfId="0" applyNumberFormat="1" applyFont="1" applyFill="1" applyBorder="1" applyAlignment="1">
      <alignment horizontal="center" vertical="center" wrapText="1"/>
    </xf>
    <xf numFmtId="2" fontId="8" fillId="2" borderId="34" xfId="0" applyNumberFormat="1" applyFont="1" applyFill="1" applyBorder="1" applyAlignment="1">
      <alignment horizontal="center" vertical="center" wrapText="1"/>
    </xf>
    <xf numFmtId="2" fontId="16" fillId="0" borderId="11" xfId="0" applyNumberFormat="1" applyFont="1" applyFill="1" applyBorder="1" applyAlignment="1">
      <alignment horizontal="center" vertical="center" wrapText="1"/>
    </xf>
    <xf numFmtId="2" fontId="26" fillId="2" borderId="11" xfId="0" applyNumberFormat="1" applyFont="1" applyFill="1" applyBorder="1" applyAlignment="1">
      <alignment horizontal="center" vertical="center"/>
    </xf>
    <xf numFmtId="2" fontId="16" fillId="0" borderId="37" xfId="0" applyNumberFormat="1" applyFont="1" applyFill="1" applyBorder="1" applyAlignment="1">
      <alignment horizontal="center" vertical="center"/>
    </xf>
    <xf numFmtId="2" fontId="16" fillId="7" borderId="11" xfId="0" applyNumberFormat="1" applyFont="1" applyFill="1" applyBorder="1" applyAlignment="1">
      <alignment horizontal="center" vertical="center" wrapText="1"/>
    </xf>
    <xf numFmtId="2" fontId="14" fillId="5" borderId="52" xfId="0" applyNumberFormat="1" applyFont="1" applyFill="1" applyBorder="1" applyAlignment="1">
      <alignment horizontal="center" vertical="center"/>
    </xf>
    <xf numFmtId="2" fontId="14" fillId="6" borderId="27" xfId="0" applyNumberFormat="1" applyFont="1" applyFill="1" applyBorder="1" applyAlignment="1">
      <alignment horizontal="center" vertical="center"/>
    </xf>
    <xf numFmtId="2" fontId="16" fillId="6" borderId="53" xfId="0" applyNumberFormat="1" applyFont="1" applyFill="1" applyBorder="1" applyAlignment="1">
      <alignment horizontal="center" vertical="center"/>
    </xf>
    <xf numFmtId="2" fontId="16" fillId="6" borderId="21" xfId="0" applyNumberFormat="1" applyFont="1" applyFill="1" applyBorder="1" applyAlignment="1">
      <alignment horizontal="center" vertical="center"/>
    </xf>
    <xf numFmtId="2" fontId="14" fillId="12" borderId="11" xfId="0" applyNumberFormat="1" applyFont="1" applyFill="1" applyBorder="1" applyAlignment="1">
      <alignment horizontal="center" vertical="center"/>
    </xf>
    <xf numFmtId="2" fontId="16" fillId="5" borderId="54" xfId="0" applyNumberFormat="1" applyFont="1" applyFill="1" applyBorder="1" applyAlignment="1">
      <alignment horizontal="center" vertical="center"/>
    </xf>
    <xf numFmtId="2" fontId="16" fillId="5" borderId="55" xfId="0" applyNumberFormat="1" applyFont="1" applyFill="1" applyBorder="1" applyAlignment="1">
      <alignment horizontal="center" vertical="center"/>
    </xf>
    <xf numFmtId="2" fontId="16" fillId="5" borderId="56" xfId="0" applyNumberFormat="1" applyFont="1" applyFill="1" applyBorder="1" applyAlignment="1">
      <alignment horizontal="center" vertical="center"/>
    </xf>
    <xf numFmtId="2" fontId="14" fillId="5" borderId="9" xfId="0" applyNumberFormat="1" applyFont="1" applyFill="1" applyBorder="1" applyAlignment="1">
      <alignment horizontal="center" vertical="center" wrapText="1"/>
    </xf>
    <xf numFmtId="2" fontId="14" fillId="11" borderId="11" xfId="0" applyNumberFormat="1" applyFont="1" applyFill="1" applyBorder="1" applyAlignment="1">
      <alignment horizontal="center" vertical="center"/>
    </xf>
    <xf numFmtId="2" fontId="16" fillId="6" borderId="47" xfId="0" applyNumberFormat="1" applyFont="1" applyFill="1" applyBorder="1" applyAlignment="1">
      <alignment horizontal="center" vertical="center"/>
    </xf>
    <xf numFmtId="2" fontId="16" fillId="6" borderId="12" xfId="0" applyNumberFormat="1" applyFont="1" applyFill="1" applyBorder="1" applyAlignment="1">
      <alignment horizontal="center" vertical="center"/>
    </xf>
    <xf numFmtId="2" fontId="16" fillId="6" borderId="13" xfId="0" applyNumberFormat="1" applyFont="1" applyFill="1" applyBorder="1" applyAlignment="1">
      <alignment horizontal="center" vertical="center"/>
    </xf>
    <xf numFmtId="2" fontId="14" fillId="5" borderId="28" xfId="0" applyNumberFormat="1" applyFont="1" applyFill="1" applyBorder="1" applyAlignment="1">
      <alignment horizontal="center" vertical="center"/>
    </xf>
    <xf numFmtId="2" fontId="14" fillId="13" borderId="11" xfId="0" applyNumberFormat="1" applyFont="1" applyFill="1" applyBorder="1" applyAlignment="1">
      <alignment horizontal="center" vertical="center"/>
    </xf>
    <xf numFmtId="2" fontId="16" fillId="13" borderId="53" xfId="0" applyNumberFormat="1" applyFont="1" applyFill="1" applyBorder="1" applyAlignment="1">
      <alignment horizontal="center" vertical="center"/>
    </xf>
    <xf numFmtId="2" fontId="16" fillId="13" borderId="20" xfId="0" applyNumberFormat="1" applyFont="1" applyFill="1" applyBorder="1" applyAlignment="1">
      <alignment horizontal="center" vertical="center"/>
    </xf>
    <xf numFmtId="2" fontId="16" fillId="13" borderId="21" xfId="0" applyNumberFormat="1" applyFont="1" applyFill="1" applyBorder="1" applyAlignment="1">
      <alignment horizontal="center" vertical="center"/>
    </xf>
    <xf numFmtId="2" fontId="18" fillId="14" borderId="33" xfId="1" applyNumberFormat="1" applyFont="1" applyFill="1" applyBorder="1" applyAlignment="1">
      <alignment horizontal="center" vertical="center" wrapText="1"/>
    </xf>
    <xf numFmtId="2" fontId="16" fillId="15" borderId="11" xfId="0" applyNumberFormat="1" applyFont="1" applyFill="1" applyBorder="1" applyAlignment="1">
      <alignment horizontal="center" vertical="center" wrapText="1"/>
    </xf>
    <xf numFmtId="2" fontId="18" fillId="14" borderId="35" xfId="1" applyNumberFormat="1" applyFont="1" applyFill="1" applyBorder="1" applyAlignment="1">
      <alignment horizontal="center" vertical="center" wrapText="1"/>
    </xf>
    <xf numFmtId="2" fontId="18" fillId="14" borderId="35" xfId="1" applyNumberFormat="1" applyFont="1" applyFill="1" applyBorder="1" applyAlignment="1">
      <alignment horizontal="center" vertical="center"/>
    </xf>
    <xf numFmtId="2" fontId="18" fillId="14" borderId="11" xfId="1" applyNumberFormat="1" applyFont="1" applyFill="1" applyBorder="1" applyAlignment="1">
      <alignment horizontal="center" vertical="center"/>
    </xf>
    <xf numFmtId="2" fontId="14" fillId="16" borderId="11" xfId="0" applyNumberFormat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 textRotation="90"/>
    </xf>
    <xf numFmtId="0" fontId="8" fillId="0" borderId="24" xfId="0" applyFont="1" applyBorder="1" applyAlignment="1">
      <alignment horizontal="center" vertical="center" textRotation="90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 wrapText="1"/>
    </xf>
    <xf numFmtId="2" fontId="27" fillId="2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right" wrapText="1"/>
    </xf>
    <xf numFmtId="0" fontId="13" fillId="0" borderId="1" xfId="0" applyFont="1" applyBorder="1" applyAlignment="1">
      <alignment horizontal="right" vertical="top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 wrapText="1"/>
    </xf>
    <xf numFmtId="0" fontId="16" fillId="0" borderId="18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textRotation="90" wrapText="1"/>
    </xf>
    <xf numFmtId="0" fontId="16" fillId="0" borderId="19" xfId="0" applyFont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6" fillId="0" borderId="20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21" xfId="0" applyFont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textRotation="90" wrapText="1"/>
    </xf>
    <xf numFmtId="0" fontId="16" fillId="2" borderId="21" xfId="0" applyFont="1" applyFill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49" fontId="14" fillId="3" borderId="25" xfId="0" applyNumberFormat="1" applyFont="1" applyFill="1" applyBorder="1" applyAlignment="1">
      <alignment horizontal="left" vertical="top" wrapText="1"/>
    </xf>
    <xf numFmtId="49" fontId="14" fillId="3" borderId="26" xfId="0" applyNumberFormat="1" applyFont="1" applyFill="1" applyBorder="1" applyAlignment="1">
      <alignment horizontal="left" vertical="top" wrapText="1"/>
    </xf>
    <xf numFmtId="49" fontId="14" fillId="3" borderId="27" xfId="0" applyNumberFormat="1" applyFont="1" applyFill="1" applyBorder="1" applyAlignment="1">
      <alignment horizontal="left" vertical="top" wrapText="1"/>
    </xf>
    <xf numFmtId="0" fontId="14" fillId="4" borderId="25" xfId="0" applyFont="1" applyFill="1" applyBorder="1" applyAlignment="1">
      <alignment horizontal="left" vertical="top" wrapText="1"/>
    </xf>
    <xf numFmtId="0" fontId="14" fillId="4" borderId="26" xfId="0" applyFont="1" applyFill="1" applyBorder="1" applyAlignment="1">
      <alignment horizontal="left" vertical="top" wrapText="1"/>
    </xf>
    <xf numFmtId="0" fontId="14" fillId="4" borderId="27" xfId="0" applyFont="1" applyFill="1" applyBorder="1" applyAlignment="1">
      <alignment horizontal="left" vertical="top" wrapText="1"/>
    </xf>
    <xf numFmtId="0" fontId="14" fillId="5" borderId="29" xfId="0" applyFont="1" applyFill="1" applyBorder="1" applyAlignment="1">
      <alignment horizontal="left" vertical="center" wrapText="1"/>
    </xf>
    <xf numFmtId="0" fontId="14" fillId="5" borderId="26" xfId="0" applyFont="1" applyFill="1" applyBorder="1" applyAlignment="1">
      <alignment horizontal="left" vertical="center" wrapText="1"/>
    </xf>
    <xf numFmtId="0" fontId="14" fillId="5" borderId="27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textRotation="90" wrapText="1"/>
    </xf>
    <xf numFmtId="0" fontId="16" fillId="2" borderId="18" xfId="0" applyFont="1" applyFill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0" fontId="16" fillId="0" borderId="21" xfId="0" applyFont="1" applyFill="1" applyBorder="1" applyAlignment="1">
      <alignment horizontal="center" vertical="center" textRotation="90" wrapText="1"/>
    </xf>
    <xf numFmtId="0" fontId="15" fillId="6" borderId="30" xfId="0" applyFont="1" applyFill="1" applyBorder="1" applyAlignment="1">
      <alignment horizontal="left" vertical="center" wrapText="1"/>
    </xf>
    <xf numFmtId="0" fontId="15" fillId="6" borderId="31" xfId="0" applyFont="1" applyFill="1" applyBorder="1" applyAlignment="1">
      <alignment horizontal="left" vertical="center" wrapText="1"/>
    </xf>
    <xf numFmtId="0" fontId="15" fillId="6" borderId="32" xfId="0" applyFont="1" applyFill="1" applyBorder="1" applyAlignment="1">
      <alignment horizontal="left" vertical="center" wrapText="1"/>
    </xf>
    <xf numFmtId="2" fontId="14" fillId="5" borderId="2" xfId="0" applyNumberFormat="1" applyFont="1" applyFill="1" applyBorder="1" applyAlignment="1">
      <alignment horizontal="center" vertical="center"/>
    </xf>
    <xf numFmtId="2" fontId="14" fillId="5" borderId="10" xfId="0" applyNumberFormat="1" applyFont="1" applyFill="1" applyBorder="1" applyAlignment="1">
      <alignment horizontal="center" vertical="center"/>
    </xf>
    <xf numFmtId="2" fontId="14" fillId="8" borderId="36" xfId="0" applyNumberFormat="1" applyFont="1" applyFill="1" applyBorder="1" applyAlignment="1">
      <alignment horizontal="center" vertical="center"/>
    </xf>
    <xf numFmtId="2" fontId="14" fillId="6" borderId="4" xfId="0" applyNumberFormat="1" applyFont="1" applyFill="1" applyBorder="1" applyAlignment="1">
      <alignment horizontal="center" vertical="center"/>
    </xf>
    <xf numFmtId="2" fontId="14" fillId="6" borderId="12" xfId="0" applyNumberFormat="1" applyFont="1" applyFill="1" applyBorder="1" applyAlignment="1">
      <alignment horizontal="center" vertical="center"/>
    </xf>
    <xf numFmtId="2" fontId="14" fillId="6" borderId="37" xfId="0" applyNumberFormat="1" applyFont="1" applyFill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" fontId="14" fillId="0" borderId="37" xfId="0" applyNumberFormat="1" applyFont="1" applyBorder="1" applyAlignment="1">
      <alignment horizontal="center" vertical="center"/>
    </xf>
    <xf numFmtId="2" fontId="16" fillId="2" borderId="4" xfId="0" applyNumberFormat="1" applyFont="1" applyFill="1" applyBorder="1" applyAlignment="1">
      <alignment horizontal="left" vertical="center" wrapText="1"/>
    </xf>
    <xf numFmtId="2" fontId="16" fillId="2" borderId="12" xfId="0" applyNumberFormat="1" applyFont="1" applyFill="1" applyBorder="1" applyAlignment="1">
      <alignment horizontal="left" vertical="center" wrapText="1"/>
    </xf>
    <xf numFmtId="2" fontId="16" fillId="2" borderId="37" xfId="0" applyNumberFormat="1" applyFont="1" applyFill="1" applyBorder="1" applyAlignment="1">
      <alignment horizontal="left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12" xfId="0" applyNumberFormat="1" applyFont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/>
    </xf>
    <xf numFmtId="1" fontId="16" fillId="0" borderId="12" xfId="0" applyNumberFormat="1" applyFont="1" applyBorder="1" applyAlignment="1">
      <alignment horizontal="center" vertical="center"/>
    </xf>
    <xf numFmtId="1" fontId="16" fillId="0" borderId="37" xfId="0" applyNumberFormat="1" applyFont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" fontId="8" fillId="0" borderId="12" xfId="0" applyNumberFormat="1" applyFont="1" applyFill="1" applyBorder="1" applyAlignment="1">
      <alignment horizontal="center" vertical="center"/>
    </xf>
    <xf numFmtId="1" fontId="8" fillId="0" borderId="37" xfId="0" applyNumberFormat="1" applyFont="1" applyFill="1" applyBorder="1" applyAlignment="1">
      <alignment horizontal="center" vertical="center"/>
    </xf>
    <xf numFmtId="1" fontId="8" fillId="7" borderId="4" xfId="0" applyNumberFormat="1" applyFont="1" applyFill="1" applyBorder="1" applyAlignment="1">
      <alignment horizontal="center" vertical="center"/>
    </xf>
    <xf numFmtId="1" fontId="8" fillId="7" borderId="12" xfId="0" applyNumberFormat="1" applyFont="1" applyFill="1" applyBorder="1" applyAlignment="1">
      <alignment horizontal="center" vertical="center"/>
    </xf>
    <xf numFmtId="1" fontId="8" fillId="7" borderId="37" xfId="0" applyNumberFormat="1" applyFont="1" applyFill="1" applyBorder="1" applyAlignment="1">
      <alignment horizontal="center" vertical="center"/>
    </xf>
    <xf numFmtId="1" fontId="8" fillId="7" borderId="19" xfId="0" applyNumberFormat="1" applyFont="1" applyFill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1" fontId="14" fillId="8" borderId="17" xfId="0" applyNumberFormat="1" applyFont="1" applyFill="1" applyBorder="1" applyAlignment="1">
      <alignment horizontal="center" vertical="center"/>
    </xf>
    <xf numFmtId="1" fontId="14" fillId="8" borderId="10" xfId="0" applyNumberFormat="1" applyFont="1" applyFill="1" applyBorder="1" applyAlignment="1">
      <alignment horizontal="center" vertical="center"/>
    </xf>
    <xf numFmtId="1" fontId="17" fillId="0" borderId="10" xfId="0" applyNumberFormat="1" applyFont="1" applyBorder="1" applyAlignment="1">
      <alignment horizontal="center" vertical="center"/>
    </xf>
    <xf numFmtId="1" fontId="17" fillId="0" borderId="36" xfId="0" applyNumberFormat="1" applyFont="1" applyBorder="1" applyAlignment="1">
      <alignment horizontal="center" vertical="center"/>
    </xf>
    <xf numFmtId="1" fontId="14" fillId="10" borderId="19" xfId="0" applyNumberFormat="1" applyFont="1" applyFill="1" applyBorder="1" applyAlignment="1">
      <alignment horizontal="center" vertical="center"/>
    </xf>
    <xf numFmtId="1" fontId="14" fillId="10" borderId="12" xfId="0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1" fontId="18" fillId="0" borderId="19" xfId="0" applyNumberFormat="1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37" xfId="0" applyFont="1" applyFill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1" fontId="8" fillId="2" borderId="11" xfId="0" applyNumberFormat="1" applyFont="1" applyFill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1" fontId="14" fillId="6" borderId="19" xfId="0" applyNumberFormat="1" applyFont="1" applyFill="1" applyBorder="1" applyAlignment="1">
      <alignment horizontal="center" vertical="center"/>
    </xf>
    <xf numFmtId="1" fontId="14" fillId="0" borderId="19" xfId="0" applyNumberFormat="1" applyFont="1" applyBorder="1" applyAlignment="1">
      <alignment horizontal="center" vertical="center"/>
    </xf>
    <xf numFmtId="2" fontId="16" fillId="2" borderId="19" xfId="0" applyNumberFormat="1" applyFont="1" applyFill="1" applyBorder="1" applyAlignment="1">
      <alignment horizontal="left" vertical="center" wrapText="1"/>
    </xf>
    <xf numFmtId="0" fontId="17" fillId="2" borderId="37" xfId="0" applyFont="1" applyFill="1" applyBorder="1" applyAlignment="1">
      <alignment horizontal="left" vertical="center" wrapText="1"/>
    </xf>
    <xf numFmtId="2" fontId="16" fillId="0" borderId="19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8" fillId="0" borderId="19" xfId="0" applyNumberFormat="1" applyFont="1" applyFill="1" applyBorder="1" applyAlignment="1">
      <alignment horizontal="center" vertical="center"/>
    </xf>
    <xf numFmtId="1" fontId="18" fillId="8" borderId="17" xfId="0" applyNumberFormat="1" applyFont="1" applyFill="1" applyBorder="1" applyAlignment="1">
      <alignment horizontal="center" vertical="center"/>
    </xf>
    <xf numFmtId="1" fontId="18" fillId="8" borderId="10" xfId="0" applyNumberFormat="1" applyFont="1" applyFill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1" fontId="18" fillId="0" borderId="36" xfId="0" applyNumberFormat="1" applyFont="1" applyBorder="1" applyAlignment="1">
      <alignment horizontal="center" vertical="center"/>
    </xf>
    <xf numFmtId="1" fontId="18" fillId="6" borderId="19" xfId="0" applyNumberFormat="1" applyFont="1" applyFill="1" applyBorder="1" applyAlignment="1">
      <alignment horizontal="center" vertical="center"/>
    </xf>
    <xf numFmtId="1" fontId="18" fillId="6" borderId="12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20" fillId="2" borderId="19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3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1" fontId="18" fillId="8" borderId="36" xfId="0" applyNumberFormat="1" applyFont="1" applyFill="1" applyBorder="1" applyAlignment="1">
      <alignment horizontal="center" vertical="center"/>
    </xf>
    <xf numFmtId="1" fontId="18" fillId="6" borderId="37" xfId="0" applyNumberFormat="1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1" fontId="8" fillId="2" borderId="19" xfId="0" applyNumberFormat="1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2" fontId="8" fillId="2" borderId="37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20" fillId="8" borderId="36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20" fillId="10" borderId="37" xfId="0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8" fillId="10" borderId="37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0" fillId="2" borderId="19" xfId="0" applyFont="1" applyFill="1" applyBorder="1" applyAlignment="1">
      <alignment horizontal="center" vertical="center"/>
    </xf>
    <xf numFmtId="0" fontId="22" fillId="8" borderId="17" xfId="0" applyFont="1" applyFill="1" applyBorder="1" applyAlignment="1">
      <alignment horizontal="center" vertical="center"/>
    </xf>
    <xf numFmtId="0" fontId="22" fillId="8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/>
    </xf>
    <xf numFmtId="0" fontId="22" fillId="10" borderId="19" xfId="0" applyFont="1" applyFill="1" applyBorder="1" applyAlignment="1">
      <alignment horizontal="center" vertical="center"/>
    </xf>
    <xf numFmtId="0" fontId="22" fillId="10" borderId="12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 wrapText="1"/>
    </xf>
    <xf numFmtId="1" fontId="18" fillId="8" borderId="11" xfId="0" applyNumberFormat="1" applyFont="1" applyFill="1" applyBorder="1" applyAlignment="1">
      <alignment horizontal="center" vertical="center"/>
    </xf>
    <xf numFmtId="0" fontId="18" fillId="10" borderId="11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2" fontId="14" fillId="5" borderId="17" xfId="0" applyNumberFormat="1" applyFont="1" applyFill="1" applyBorder="1" applyAlignment="1">
      <alignment horizontal="center" vertical="center"/>
    </xf>
    <xf numFmtId="2" fontId="14" fillId="6" borderId="19" xfId="0" applyNumberFormat="1" applyFont="1" applyFill="1" applyBorder="1" applyAlignment="1">
      <alignment horizontal="center" vertical="center"/>
    </xf>
    <xf numFmtId="2" fontId="16" fillId="0" borderId="19" xfId="0" applyNumberFormat="1" applyFont="1" applyFill="1" applyBorder="1" applyAlignment="1">
      <alignment horizontal="left" vertical="center" wrapText="1"/>
    </xf>
    <xf numFmtId="2" fontId="16" fillId="0" borderId="12" xfId="0" applyNumberFormat="1" applyFont="1" applyFill="1" applyBorder="1" applyAlignment="1">
      <alignment horizontal="left" vertical="center" wrapText="1"/>
    </xf>
    <xf numFmtId="2" fontId="16" fillId="0" borderId="19" xfId="0" applyNumberFormat="1" applyFont="1" applyFill="1" applyBorder="1" applyAlignment="1">
      <alignment horizontal="center" vertical="center" wrapText="1"/>
    </xf>
    <xf numFmtId="2" fontId="16" fillId="0" borderId="12" xfId="0" applyNumberFormat="1" applyFont="1" applyFill="1" applyBorder="1" applyAlignment="1">
      <alignment horizontal="center" vertical="center" wrapText="1"/>
    </xf>
    <xf numFmtId="2" fontId="16" fillId="0" borderId="19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1" fontId="8" fillId="0" borderId="11" xfId="0" applyNumberFormat="1" applyFont="1" applyFill="1" applyBorder="1" applyAlignment="1">
      <alignment horizontal="center" vertical="center"/>
    </xf>
    <xf numFmtId="1" fontId="14" fillId="8" borderId="11" xfId="0" applyNumberFormat="1" applyFont="1" applyFill="1" applyBorder="1" applyAlignment="1">
      <alignment horizontal="center" vertical="center"/>
    </xf>
    <xf numFmtId="1" fontId="14" fillId="10" borderId="11" xfId="0" applyNumberFormat="1" applyFont="1" applyFill="1" applyBorder="1" applyAlignment="1">
      <alignment horizontal="center" vertical="center"/>
    </xf>
    <xf numFmtId="1" fontId="14" fillId="2" borderId="11" xfId="0" applyNumberFormat="1" applyFont="1" applyFill="1" applyBorder="1" applyAlignment="1">
      <alignment horizontal="center" vertical="center"/>
    </xf>
    <xf numFmtId="2" fontId="16" fillId="0" borderId="37" xfId="0" applyNumberFormat="1" applyFont="1" applyFill="1" applyBorder="1" applyAlignment="1">
      <alignment horizontal="left" vertical="center" wrapText="1"/>
    </xf>
    <xf numFmtId="2" fontId="16" fillId="2" borderId="11" xfId="0" applyNumberFormat="1" applyFont="1" applyFill="1" applyBorder="1" applyAlignment="1">
      <alignment horizontal="center" vertical="center" wrapText="1"/>
    </xf>
    <xf numFmtId="1" fontId="16" fillId="0" borderId="11" xfId="0" applyNumberFormat="1" applyFont="1" applyFill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 wrapText="1"/>
    </xf>
    <xf numFmtId="2" fontId="14" fillId="5" borderId="43" xfId="0" applyNumberFormat="1" applyFont="1" applyFill="1" applyBorder="1" applyAlignment="1">
      <alignment horizontal="center" vertical="center"/>
    </xf>
    <xf numFmtId="2" fontId="14" fillId="6" borderId="23" xfId="0" applyNumberFormat="1" applyFont="1" applyFill="1" applyBorder="1" applyAlignment="1">
      <alignment horizontal="center" vertical="center"/>
    </xf>
    <xf numFmtId="1" fontId="14" fillId="0" borderId="23" xfId="0" applyNumberFormat="1" applyFont="1" applyBorder="1" applyAlignment="1">
      <alignment horizontal="center" vertical="center"/>
    </xf>
    <xf numFmtId="2" fontId="16" fillId="0" borderId="20" xfId="0" applyNumberFormat="1" applyFont="1" applyFill="1" applyBorder="1" applyAlignment="1">
      <alignment horizontal="left" vertical="center" wrapText="1"/>
    </xf>
    <xf numFmtId="2" fontId="16" fillId="0" borderId="42" xfId="0" applyNumberFormat="1" applyFont="1" applyFill="1" applyBorder="1" applyAlignment="1">
      <alignment horizontal="center" vertical="center" wrapText="1"/>
    </xf>
    <xf numFmtId="2" fontId="16" fillId="0" borderId="44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8" fillId="0" borderId="37" xfId="0" applyNumberFormat="1" applyFont="1" applyFill="1" applyBorder="1" applyAlignment="1">
      <alignment horizontal="center" vertical="center"/>
    </xf>
    <xf numFmtId="1" fontId="14" fillId="5" borderId="11" xfId="0" applyNumberFormat="1" applyFont="1" applyFill="1" applyBorder="1" applyAlignment="1">
      <alignment horizontal="center" vertical="center"/>
    </xf>
    <xf numFmtId="1" fontId="14" fillId="6" borderId="11" xfId="0" applyNumberFormat="1" applyFont="1" applyFill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2" fontId="16" fillId="0" borderId="37" xfId="0" applyNumberFormat="1" applyFont="1" applyFill="1" applyBorder="1" applyAlignment="1">
      <alignment horizontal="center" vertical="center" wrapText="1"/>
    </xf>
    <xf numFmtId="2" fontId="16" fillId="0" borderId="37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center" vertical="center"/>
    </xf>
    <xf numFmtId="2" fontId="14" fillId="6" borderId="45" xfId="0" applyNumberFormat="1" applyFont="1" applyFill="1" applyBorder="1" applyAlignment="1">
      <alignment horizontal="center" vertical="center"/>
    </xf>
    <xf numFmtId="2" fontId="14" fillId="6" borderId="31" xfId="0" applyNumberFormat="1" applyFont="1" applyFill="1" applyBorder="1" applyAlignment="1">
      <alignment horizontal="center" vertical="center"/>
    </xf>
    <xf numFmtId="2" fontId="14" fillId="6" borderId="46" xfId="0" applyNumberFormat="1" applyFont="1" applyFill="1" applyBorder="1" applyAlignment="1">
      <alignment horizontal="center" vertical="center"/>
    </xf>
    <xf numFmtId="2" fontId="14" fillId="6" borderId="39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/>
    </xf>
    <xf numFmtId="2" fontId="14" fillId="6" borderId="40" xfId="0" applyNumberFormat="1" applyFont="1" applyFill="1" applyBorder="1" applyAlignment="1">
      <alignment horizontal="center" vertical="center"/>
    </xf>
    <xf numFmtId="2" fontId="24" fillId="6" borderId="30" xfId="0" applyNumberFormat="1" applyFont="1" applyFill="1" applyBorder="1" applyAlignment="1">
      <alignment horizontal="left" vertical="center" wrapText="1"/>
    </xf>
    <xf numFmtId="2" fontId="14" fillId="6" borderId="31" xfId="0" applyNumberFormat="1" applyFont="1" applyFill="1" applyBorder="1" applyAlignment="1">
      <alignment horizontal="left" vertical="center" wrapText="1"/>
    </xf>
    <xf numFmtId="2" fontId="14" fillId="6" borderId="32" xfId="0" applyNumberFormat="1" applyFont="1" applyFill="1" applyBorder="1" applyAlignment="1">
      <alignment horizontal="left" vertical="center" wrapText="1"/>
    </xf>
    <xf numFmtId="2" fontId="24" fillId="6" borderId="11" xfId="0" applyNumberFormat="1" applyFont="1" applyFill="1" applyBorder="1" applyAlignment="1">
      <alignment horizontal="left" vertical="center"/>
    </xf>
    <xf numFmtId="2" fontId="14" fillId="6" borderId="11" xfId="0" applyNumberFormat="1" applyFont="1" applyFill="1" applyBorder="1" applyAlignment="1">
      <alignment horizontal="left" vertical="center"/>
    </xf>
    <xf numFmtId="1" fontId="14" fillId="5" borderId="10" xfId="0" applyNumberFormat="1" applyFont="1" applyFill="1" applyBorder="1" applyAlignment="1">
      <alignment horizontal="center" vertical="center"/>
    </xf>
    <xf numFmtId="1" fontId="14" fillId="5" borderId="36" xfId="0" applyNumberFormat="1" applyFont="1" applyFill="1" applyBorder="1" applyAlignment="1">
      <alignment horizontal="center" vertical="center"/>
    </xf>
    <xf numFmtId="1" fontId="14" fillId="6" borderId="12" xfId="0" applyNumberFormat="1" applyFont="1" applyFill="1" applyBorder="1" applyAlignment="1">
      <alignment horizontal="center" vertical="center"/>
    </xf>
    <xf numFmtId="1" fontId="14" fillId="10" borderId="37" xfId="0" applyNumberFormat="1" applyFont="1" applyFill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left" vertical="center" wrapText="1"/>
    </xf>
    <xf numFmtId="1" fontId="8" fillId="0" borderId="37" xfId="0" applyNumberFormat="1" applyFont="1" applyBorder="1" applyAlignment="1">
      <alignment horizontal="center" vertical="center"/>
    </xf>
    <xf numFmtId="2" fontId="20" fillId="2" borderId="19" xfId="0" applyNumberFormat="1" applyFont="1" applyFill="1" applyBorder="1" applyAlignment="1">
      <alignment horizontal="left" vertical="center" wrapText="1"/>
    </xf>
    <xf numFmtId="2" fontId="20" fillId="2" borderId="12" xfId="0" applyNumberFormat="1" applyFont="1" applyFill="1" applyBorder="1" applyAlignment="1">
      <alignment horizontal="left" vertical="center" wrapText="1"/>
    </xf>
    <xf numFmtId="2" fontId="8" fillId="0" borderId="19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2" fontId="8" fillId="0" borderId="37" xfId="0" applyNumberFormat="1" applyFont="1" applyFill="1" applyBorder="1" applyAlignment="1">
      <alignment horizontal="center" vertical="center" wrapText="1"/>
    </xf>
    <xf numFmtId="1" fontId="8" fillId="2" borderId="12" xfId="0" applyNumberFormat="1" applyFont="1" applyFill="1" applyBorder="1" applyAlignment="1">
      <alignment horizontal="center" vertical="center"/>
    </xf>
    <xf numFmtId="1" fontId="8" fillId="2" borderId="37" xfId="0" applyNumberFormat="1" applyFont="1" applyFill="1" applyBorder="1" applyAlignment="1">
      <alignment horizontal="center" vertical="center"/>
    </xf>
    <xf numFmtId="1" fontId="17" fillId="0" borderId="37" xfId="0" applyNumberFormat="1" applyFont="1" applyBorder="1" applyAlignment="1">
      <alignment horizontal="center" vertical="center"/>
    </xf>
    <xf numFmtId="1" fontId="14" fillId="0" borderId="49" xfId="0" applyNumberFormat="1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2" fontId="7" fillId="2" borderId="19" xfId="0" applyNumberFormat="1" applyFont="1" applyFill="1" applyBorder="1" applyAlignment="1">
      <alignment horizontal="left" vertical="center" wrapText="1"/>
    </xf>
    <xf numFmtId="2" fontId="7" fillId="2" borderId="12" xfId="0" applyNumberFormat="1" applyFont="1" applyFill="1" applyBorder="1" applyAlignment="1">
      <alignment horizontal="left" vertical="center" wrapText="1"/>
    </xf>
    <xf numFmtId="2" fontId="7" fillId="2" borderId="37" xfId="0" applyNumberFormat="1" applyFont="1" applyFill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14" fillId="8" borderId="14" xfId="0" applyNumberFormat="1" applyFont="1" applyFill="1" applyBorder="1" applyAlignment="1">
      <alignment horizontal="center" vertical="center"/>
    </xf>
    <xf numFmtId="2" fontId="14" fillId="6" borderId="11" xfId="0" applyNumberFormat="1" applyFont="1" applyFill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left" vertical="center" wrapText="1"/>
    </xf>
    <xf numFmtId="2" fontId="16" fillId="7" borderId="19" xfId="0" applyNumberFormat="1" applyFont="1" applyFill="1" applyBorder="1" applyAlignment="1">
      <alignment horizontal="center" vertical="center" wrapText="1"/>
    </xf>
    <xf numFmtId="2" fontId="16" fillId="7" borderId="12" xfId="0" applyNumberFormat="1" applyFont="1" applyFill="1" applyBorder="1" applyAlignment="1">
      <alignment horizontal="center" vertical="center" wrapText="1"/>
    </xf>
    <xf numFmtId="2" fontId="16" fillId="7" borderId="37" xfId="0" applyNumberFormat="1" applyFont="1" applyFill="1" applyBorder="1" applyAlignment="1">
      <alignment horizontal="center" vertical="center" wrapText="1"/>
    </xf>
    <xf numFmtId="2" fontId="16" fillId="2" borderId="11" xfId="0" applyNumberFormat="1" applyFont="1" applyFill="1" applyBorder="1" applyAlignment="1">
      <alignment horizontal="center" vertical="center"/>
    </xf>
    <xf numFmtId="2" fontId="16" fillId="0" borderId="49" xfId="0" applyNumberFormat="1" applyFont="1" applyFill="1" applyBorder="1" applyAlignment="1">
      <alignment horizontal="center" vertical="center" wrapText="1"/>
    </xf>
    <xf numFmtId="1" fontId="17" fillId="8" borderId="36" xfId="0" applyNumberFormat="1" applyFont="1" applyFill="1" applyBorder="1" applyAlignment="1">
      <alignment horizontal="center" vertical="center"/>
    </xf>
    <xf numFmtId="1" fontId="17" fillId="10" borderId="37" xfId="0" applyNumberFormat="1" applyFont="1" applyFill="1" applyBorder="1" applyAlignment="1">
      <alignment horizontal="center" vertical="center"/>
    </xf>
    <xf numFmtId="1" fontId="18" fillId="2" borderId="19" xfId="0" applyNumberFormat="1" applyFont="1" applyFill="1" applyBorder="1" applyAlignment="1">
      <alignment horizontal="center" vertical="center"/>
    </xf>
    <xf numFmtId="1" fontId="18" fillId="2" borderId="12" xfId="0" applyNumberFormat="1" applyFont="1" applyFill="1" applyBorder="1" applyAlignment="1">
      <alignment horizontal="center" vertical="center"/>
    </xf>
    <xf numFmtId="1" fontId="18" fillId="2" borderId="37" xfId="0" applyNumberFormat="1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left" vertical="center" wrapText="1"/>
    </xf>
    <xf numFmtId="2" fontId="8" fillId="2" borderId="12" xfId="0" applyNumberFormat="1" applyFont="1" applyFill="1" applyBorder="1" applyAlignment="1">
      <alignment horizontal="left" vertical="center" wrapText="1"/>
    </xf>
    <xf numFmtId="1" fontId="6" fillId="2" borderId="19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1" fontId="20" fillId="2" borderId="11" xfId="0" applyNumberFormat="1" applyFont="1" applyFill="1" applyBorder="1" applyAlignment="1">
      <alignment horizontal="center" vertical="center"/>
    </xf>
    <xf numFmtId="1" fontId="14" fillId="8" borderId="19" xfId="0" applyNumberFormat="1" applyFont="1" applyFill="1" applyBorder="1" applyAlignment="1">
      <alignment horizontal="center" vertical="center"/>
    </xf>
    <xf numFmtId="1" fontId="14" fillId="8" borderId="37" xfId="0" applyNumberFormat="1" applyFont="1" applyFill="1" applyBorder="1" applyAlignment="1">
      <alignment horizontal="center" vertical="center"/>
    </xf>
    <xf numFmtId="1" fontId="14" fillId="6" borderId="37" xfId="0" applyNumberFormat="1" applyFont="1" applyFill="1" applyBorder="1" applyAlignment="1">
      <alignment horizontal="center" vertical="center"/>
    </xf>
    <xf numFmtId="1" fontId="14" fillId="2" borderId="19" xfId="0" applyNumberFormat="1" applyFont="1" applyFill="1" applyBorder="1" applyAlignment="1">
      <alignment horizontal="center" vertical="center"/>
    </xf>
    <xf numFmtId="1" fontId="14" fillId="2" borderId="37" xfId="0" applyNumberFormat="1" applyFont="1" applyFill="1" applyBorder="1" applyAlignment="1">
      <alignment horizontal="center" vertical="center"/>
    </xf>
    <xf numFmtId="1" fontId="16" fillId="2" borderId="19" xfId="0" applyNumberFormat="1" applyFont="1" applyFill="1" applyBorder="1" applyAlignment="1">
      <alignment horizontal="center" vertical="center" wrapText="1"/>
    </xf>
    <xf numFmtId="1" fontId="16" fillId="2" borderId="37" xfId="0" applyNumberFormat="1" applyFont="1" applyFill="1" applyBorder="1" applyAlignment="1">
      <alignment horizontal="center" vertical="center" wrapText="1"/>
    </xf>
    <xf numFmtId="2" fontId="16" fillId="2" borderId="19" xfId="0" applyNumberFormat="1" applyFont="1" applyFill="1" applyBorder="1" applyAlignment="1">
      <alignment horizontal="center" vertical="center" wrapText="1"/>
    </xf>
    <xf numFmtId="2" fontId="16" fillId="2" borderId="37" xfId="0" applyNumberFormat="1" applyFont="1" applyFill="1" applyBorder="1" applyAlignment="1">
      <alignment horizontal="center" vertical="center" wrapText="1"/>
    </xf>
    <xf numFmtId="1" fontId="20" fillId="2" borderId="19" xfId="0" applyNumberFormat="1" applyFont="1" applyFill="1" applyBorder="1" applyAlignment="1">
      <alignment horizontal="center" vertical="center"/>
    </xf>
    <xf numFmtId="1" fontId="20" fillId="2" borderId="37" xfId="0" applyNumberFormat="1" applyFont="1" applyFill="1" applyBorder="1" applyAlignment="1">
      <alignment horizontal="center" vertical="center"/>
    </xf>
    <xf numFmtId="1" fontId="20" fillId="2" borderId="12" xfId="0" applyNumberFormat="1" applyFont="1" applyFill="1" applyBorder="1" applyAlignment="1">
      <alignment horizontal="center" vertical="center"/>
    </xf>
    <xf numFmtId="1" fontId="14" fillId="0" borderId="42" xfId="0" applyNumberFormat="1" applyFont="1" applyBorder="1" applyAlignment="1">
      <alignment horizontal="center" vertical="center"/>
    </xf>
    <xf numFmtId="1" fontId="14" fillId="0" borderId="44" xfId="0" applyNumberFormat="1" applyFont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left" vertical="center" wrapText="1"/>
    </xf>
    <xf numFmtId="2" fontId="16" fillId="0" borderId="23" xfId="0" applyNumberFormat="1" applyFont="1" applyFill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/>
    </xf>
    <xf numFmtId="2" fontId="16" fillId="0" borderId="23" xfId="0" applyNumberFormat="1" applyFont="1" applyBorder="1" applyAlignment="1">
      <alignment horizontal="center" vertical="center"/>
    </xf>
    <xf numFmtId="2" fontId="16" fillId="0" borderId="50" xfId="0" applyNumberFormat="1" applyFont="1" applyFill="1" applyBorder="1" applyAlignment="1">
      <alignment horizontal="center" vertical="center" wrapText="1"/>
    </xf>
    <xf numFmtId="1" fontId="14" fillId="8" borderId="36" xfId="0" applyNumberFormat="1" applyFont="1" applyFill="1" applyBorder="1" applyAlignment="1">
      <alignment horizontal="center" vertical="center"/>
    </xf>
    <xf numFmtId="1" fontId="14" fillId="2" borderId="12" xfId="0" applyNumberFormat="1" applyFont="1" applyFill="1" applyBorder="1" applyAlignment="1">
      <alignment horizontal="center" vertical="center"/>
    </xf>
    <xf numFmtId="2" fontId="16" fillId="2" borderId="12" xfId="0" applyNumberFormat="1" applyFont="1" applyFill="1" applyBorder="1" applyAlignment="1">
      <alignment horizontal="center" vertical="center" wrapText="1"/>
    </xf>
    <xf numFmtId="164" fontId="8" fillId="7" borderId="11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14" fillId="6" borderId="25" xfId="0" applyNumberFormat="1" applyFont="1" applyFill="1" applyBorder="1" applyAlignment="1">
      <alignment horizontal="center" vertical="center"/>
    </xf>
    <xf numFmtId="2" fontId="14" fillId="6" borderId="26" xfId="0" applyNumberFormat="1" applyFont="1" applyFill="1" applyBorder="1" applyAlignment="1">
      <alignment horizontal="center" vertical="center"/>
    </xf>
    <xf numFmtId="2" fontId="14" fillId="6" borderId="27" xfId="0" applyNumberFormat="1" applyFont="1" applyFill="1" applyBorder="1" applyAlignment="1">
      <alignment horizontal="center" vertical="center"/>
    </xf>
    <xf numFmtId="2" fontId="24" fillId="6" borderId="25" xfId="0" applyNumberFormat="1" applyFont="1" applyFill="1" applyBorder="1" applyAlignment="1">
      <alignment horizontal="left" vertical="center" wrapText="1"/>
    </xf>
    <xf numFmtId="2" fontId="18" fillId="6" borderId="26" xfId="0" applyNumberFormat="1" applyFont="1" applyFill="1" applyBorder="1" applyAlignment="1">
      <alignment horizontal="left" vertical="center" wrapText="1"/>
    </xf>
    <xf numFmtId="2" fontId="18" fillId="6" borderId="31" xfId="0" applyNumberFormat="1" applyFont="1" applyFill="1" applyBorder="1" applyAlignment="1">
      <alignment horizontal="left" vertical="center" wrapText="1"/>
    </xf>
    <xf numFmtId="2" fontId="18" fillId="6" borderId="32" xfId="0" applyNumberFormat="1" applyFont="1" applyFill="1" applyBorder="1" applyAlignment="1">
      <alignment horizontal="left" vertical="center" wrapText="1"/>
    </xf>
    <xf numFmtId="1" fontId="14" fillId="5" borderId="14" xfId="0" applyNumberFormat="1" applyFont="1" applyFill="1" applyBorder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1" fontId="14" fillId="5" borderId="17" xfId="0" applyNumberFormat="1" applyFont="1" applyFill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2" fontId="14" fillId="5" borderId="25" xfId="0" applyNumberFormat="1" applyFont="1" applyFill="1" applyBorder="1" applyAlignment="1">
      <alignment horizontal="center" vertical="center"/>
    </xf>
    <xf numFmtId="2" fontId="14" fillId="5" borderId="26" xfId="0" applyNumberFormat="1" applyFont="1" applyFill="1" applyBorder="1" applyAlignment="1">
      <alignment horizontal="center" vertical="center"/>
    </xf>
    <xf numFmtId="2" fontId="14" fillId="5" borderId="57" xfId="0" applyNumberFormat="1" applyFont="1" applyFill="1" applyBorder="1" applyAlignment="1">
      <alignment horizontal="left" vertical="center" wrapText="1"/>
    </xf>
    <xf numFmtId="2" fontId="14" fillId="5" borderId="31" xfId="0" applyNumberFormat="1" applyFont="1" applyFill="1" applyBorder="1" applyAlignment="1">
      <alignment horizontal="left" vertical="center" wrapText="1"/>
    </xf>
    <xf numFmtId="2" fontId="14" fillId="5" borderId="0" xfId="0" applyNumberFormat="1" applyFont="1" applyFill="1" applyBorder="1" applyAlignment="1">
      <alignment horizontal="left" vertical="center" wrapText="1"/>
    </xf>
    <xf numFmtId="2" fontId="14" fillId="5" borderId="32" xfId="0" applyNumberFormat="1" applyFont="1" applyFill="1" applyBorder="1" applyAlignment="1">
      <alignment horizontal="left" vertical="center" wrapText="1"/>
    </xf>
    <xf numFmtId="164" fontId="8" fillId="7" borderId="19" xfId="0" applyNumberFormat="1" applyFont="1" applyFill="1" applyBorder="1" applyAlignment="1">
      <alignment horizontal="center" vertical="center"/>
    </xf>
    <xf numFmtId="164" fontId="8" fillId="7" borderId="37" xfId="0" applyNumberFormat="1" applyFont="1" applyFill="1" applyBorder="1" applyAlignment="1">
      <alignment horizontal="center" vertical="center"/>
    </xf>
    <xf numFmtId="2" fontId="14" fillId="5" borderId="19" xfId="0" applyNumberFormat="1" applyFont="1" applyFill="1" applyBorder="1" applyAlignment="1">
      <alignment horizontal="center" vertical="center"/>
    </xf>
    <xf numFmtId="2" fontId="14" fillId="5" borderId="37" xfId="0" applyNumberFormat="1" applyFont="1" applyFill="1" applyBorder="1" applyAlignment="1">
      <alignment horizontal="center" vertical="center"/>
    </xf>
    <xf numFmtId="2" fontId="15" fillId="6" borderId="38" xfId="0" applyNumberFormat="1" applyFont="1" applyFill="1" applyBorder="1" applyAlignment="1">
      <alignment horizontal="left" vertical="center" wrapText="1"/>
    </xf>
    <xf numFmtId="2" fontId="15" fillId="6" borderId="58" xfId="0" applyNumberFormat="1" applyFont="1" applyFill="1" applyBorder="1" applyAlignment="1">
      <alignment horizontal="left" vertical="center" wrapText="1"/>
    </xf>
    <xf numFmtId="2" fontId="15" fillId="6" borderId="50" xfId="0" applyNumberFormat="1" applyFont="1" applyFill="1" applyBorder="1" applyAlignment="1">
      <alignment horizontal="left" vertical="center" wrapText="1"/>
    </xf>
    <xf numFmtId="2" fontId="15" fillId="6" borderId="34" xfId="0" applyNumberFormat="1" applyFont="1" applyFill="1" applyBorder="1" applyAlignment="1">
      <alignment horizontal="left" vertical="center" wrapText="1"/>
    </xf>
    <xf numFmtId="2" fontId="15" fillId="6" borderId="59" xfId="0" applyNumberFormat="1" applyFont="1" applyFill="1" applyBorder="1" applyAlignment="1">
      <alignment horizontal="left" vertical="center" wrapText="1"/>
    </xf>
    <xf numFmtId="2" fontId="15" fillId="6" borderId="42" xfId="0" applyNumberFormat="1" applyFont="1" applyFill="1" applyBorder="1" applyAlignment="1">
      <alignment horizontal="left" vertical="center" wrapText="1"/>
    </xf>
    <xf numFmtId="2" fontId="14" fillId="8" borderId="17" xfId="0" applyNumberFormat="1" applyFont="1" applyFill="1" applyBorder="1" applyAlignment="1">
      <alignment horizontal="center" vertical="center"/>
    </xf>
    <xf numFmtId="2" fontId="14" fillId="8" borderId="10" xfId="0" applyNumberFormat="1" applyFont="1" applyFill="1" applyBorder="1" applyAlignment="1">
      <alignment horizontal="center" vertical="center"/>
    </xf>
    <xf numFmtId="0" fontId="17" fillId="8" borderId="36" xfId="0" applyFont="1" applyFill="1" applyBorder="1" applyAlignment="1">
      <alignment horizontal="center" vertical="center"/>
    </xf>
    <xf numFmtId="2" fontId="14" fillId="10" borderId="19" xfId="0" applyNumberFormat="1" applyFont="1" applyFill="1" applyBorder="1" applyAlignment="1">
      <alignment horizontal="center" vertical="center"/>
    </xf>
    <xf numFmtId="2" fontId="14" fillId="10" borderId="12" xfId="0" applyNumberFormat="1" applyFont="1" applyFill="1" applyBorder="1" applyAlignment="1">
      <alignment horizontal="center" vertical="center"/>
    </xf>
    <xf numFmtId="0" fontId="17" fillId="10" borderId="37" xfId="0" applyFont="1" applyFill="1" applyBorder="1" applyAlignment="1">
      <alignment horizontal="center" vertical="center"/>
    </xf>
    <xf numFmtId="2" fontId="16" fillId="7" borderId="19" xfId="0" applyNumberFormat="1" applyFont="1" applyFill="1" applyBorder="1" applyAlignment="1">
      <alignment horizontal="center" vertical="center"/>
    </xf>
    <xf numFmtId="2" fontId="16" fillId="7" borderId="37" xfId="0" applyNumberFormat="1" applyFont="1" applyFill="1" applyBorder="1" applyAlignment="1">
      <alignment horizontal="center" vertical="center"/>
    </xf>
    <xf numFmtId="2" fontId="26" fillId="0" borderId="19" xfId="0" applyNumberFormat="1" applyFont="1" applyFill="1" applyBorder="1" applyAlignment="1">
      <alignment horizontal="center" vertical="center" wrapText="1"/>
    </xf>
    <xf numFmtId="2" fontId="26" fillId="0" borderId="12" xfId="0" applyNumberFormat="1" applyFont="1" applyFill="1" applyBorder="1" applyAlignment="1">
      <alignment horizontal="center" vertical="center" wrapText="1"/>
    </xf>
    <xf numFmtId="2" fontId="26" fillId="0" borderId="37" xfId="0" applyNumberFormat="1" applyFont="1" applyFill="1" applyBorder="1" applyAlignment="1">
      <alignment horizontal="center" vertical="center" wrapText="1"/>
    </xf>
    <xf numFmtId="1" fontId="16" fillId="7" borderId="19" xfId="0" applyNumberFormat="1" applyFont="1" applyFill="1" applyBorder="1" applyAlignment="1">
      <alignment horizontal="center" vertical="center"/>
    </xf>
    <xf numFmtId="1" fontId="16" fillId="7" borderId="12" xfId="0" applyNumberFormat="1" applyFont="1" applyFill="1" applyBorder="1" applyAlignment="1">
      <alignment horizontal="center" vertical="center"/>
    </xf>
    <xf numFmtId="1" fontId="16" fillId="7" borderId="37" xfId="0" applyNumberFormat="1" applyFont="1" applyFill="1" applyBorder="1" applyAlignment="1">
      <alignment horizontal="center" vertical="center"/>
    </xf>
    <xf numFmtId="2" fontId="16" fillId="2" borderId="19" xfId="0" applyNumberFormat="1" applyFont="1" applyFill="1" applyBorder="1" applyAlignment="1">
      <alignment horizontal="center" vertical="center"/>
    </xf>
    <xf numFmtId="2" fontId="16" fillId="2" borderId="37" xfId="0" applyNumberFormat="1" applyFont="1" applyFill="1" applyBorder="1" applyAlignment="1">
      <alignment horizontal="center" vertical="center"/>
    </xf>
    <xf numFmtId="2" fontId="14" fillId="8" borderId="60" xfId="0" applyNumberFormat="1" applyFont="1" applyFill="1" applyBorder="1" applyAlignment="1">
      <alignment horizontal="center" vertical="center"/>
    </xf>
    <xf numFmtId="2" fontId="14" fillId="5" borderId="61" xfId="0" applyNumberFormat="1" applyFont="1" applyFill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 wrapText="1"/>
    </xf>
    <xf numFmtId="2" fontId="14" fillId="5" borderId="29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2" fontId="18" fillId="14" borderId="35" xfId="1" applyNumberFormat="1" applyFont="1" applyFill="1" applyBorder="1" applyAlignment="1">
      <alignment horizontal="left" vertical="center"/>
    </xf>
    <xf numFmtId="2" fontId="18" fillId="14" borderId="48" xfId="1" applyNumberFormat="1" applyFont="1" applyFill="1" applyBorder="1" applyAlignment="1">
      <alignment horizontal="left" vertical="center"/>
    </xf>
    <xf numFmtId="2" fontId="18" fillId="14" borderId="49" xfId="1" applyNumberFormat="1" applyFont="1" applyFill="1" applyBorder="1" applyAlignment="1">
      <alignment horizontal="left" vertical="center"/>
    </xf>
    <xf numFmtId="2" fontId="18" fillId="14" borderId="63" xfId="1" applyNumberFormat="1" applyFont="1" applyFill="1" applyBorder="1" applyAlignment="1">
      <alignment horizontal="center" vertical="center" wrapText="1"/>
    </xf>
    <xf numFmtId="2" fontId="18" fillId="14" borderId="64" xfId="1" applyNumberFormat="1" applyFont="1" applyFill="1" applyBorder="1" applyAlignment="1">
      <alignment horizontal="center" vertical="center" wrapText="1"/>
    </xf>
    <xf numFmtId="2" fontId="14" fillId="13" borderId="25" xfId="0" applyNumberFormat="1" applyFont="1" applyFill="1" applyBorder="1" applyAlignment="1">
      <alignment horizontal="center" vertical="center"/>
    </xf>
    <xf numFmtId="2" fontId="14" fillId="13" borderId="26" xfId="0" applyNumberFormat="1" applyFont="1" applyFill="1" applyBorder="1" applyAlignment="1">
      <alignment horizontal="center" vertical="center"/>
    </xf>
    <xf numFmtId="2" fontId="18" fillId="5" borderId="62" xfId="1" applyNumberFormat="1" applyFont="1" applyFill="1" applyBorder="1" applyAlignment="1">
      <alignment horizontal="center" vertical="center" wrapText="1"/>
    </xf>
    <xf numFmtId="2" fontId="18" fillId="5" borderId="3" xfId="1" applyNumberFormat="1" applyFont="1" applyFill="1" applyBorder="1" applyAlignment="1">
      <alignment horizontal="center" vertical="center" wrapText="1"/>
    </xf>
    <xf numFmtId="2" fontId="18" fillId="5" borderId="14" xfId="1" applyNumberFormat="1" applyFont="1" applyFill="1" applyBorder="1" applyAlignment="1">
      <alignment horizontal="center" vertical="center" wrapText="1"/>
    </xf>
    <xf numFmtId="2" fontId="18" fillId="5" borderId="11" xfId="1" applyNumberFormat="1" applyFont="1" applyFill="1" applyBorder="1" applyAlignment="1">
      <alignment horizontal="center" vertical="center" wrapText="1"/>
    </xf>
    <xf numFmtId="2" fontId="18" fillId="5" borderId="17" xfId="1" applyNumberFormat="1" applyFont="1" applyFill="1" applyBorder="1" applyAlignment="1">
      <alignment horizontal="center" vertical="center" wrapText="1"/>
    </xf>
    <xf numFmtId="2" fontId="18" fillId="5" borderId="19" xfId="1" applyNumberFormat="1" applyFont="1" applyFill="1" applyBorder="1" applyAlignment="1">
      <alignment horizontal="center" vertical="center" wrapText="1"/>
    </xf>
    <xf numFmtId="2" fontId="18" fillId="5" borderId="43" xfId="1" applyNumberFormat="1" applyFont="1" applyFill="1" applyBorder="1" applyAlignment="1">
      <alignment horizontal="center" vertical="center" wrapText="1"/>
    </xf>
    <xf numFmtId="2" fontId="18" fillId="5" borderId="23" xfId="1" applyNumberFormat="1" applyFont="1" applyFill="1" applyBorder="1" applyAlignment="1">
      <alignment horizontal="center" vertical="center" wrapText="1"/>
    </xf>
    <xf numFmtId="2" fontId="18" fillId="14" borderId="3" xfId="1" applyNumberFormat="1" applyFont="1" applyFill="1" applyBorder="1" applyAlignment="1">
      <alignment horizontal="left" vertical="center" wrapText="1"/>
    </xf>
    <xf numFmtId="2" fontId="18" fillId="14" borderId="11" xfId="1" applyNumberFormat="1" applyFont="1" applyFill="1" applyBorder="1" applyAlignment="1">
      <alignment horizontal="left" vertical="center" wrapText="1"/>
    </xf>
    <xf numFmtId="2" fontId="18" fillId="14" borderId="11" xfId="1" applyNumberFormat="1" applyFont="1" applyFill="1" applyBorder="1" applyAlignment="1">
      <alignment horizontal="left" vertical="center"/>
    </xf>
    <xf numFmtId="0" fontId="17" fillId="0" borderId="48" xfId="0" applyFont="1" applyBorder="1" applyAlignment="1">
      <alignment horizontal="left" vertical="center"/>
    </xf>
    <xf numFmtId="0" fontId="17" fillId="0" borderId="49" xfId="0" applyFont="1" applyBorder="1" applyAlignment="1">
      <alignment horizontal="left" vertical="center"/>
    </xf>
  </cellXfs>
  <cellStyles count="6">
    <cellStyle name="Įprastas" xfId="0" builtinId="0"/>
    <cellStyle name="Įprastas 2" xfId="2"/>
    <cellStyle name="Įprastas 3" xfId="3"/>
    <cellStyle name="Kablelis 2" xfId="4"/>
    <cellStyle name="Kablelis 3" xfId="5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CCFFFF"/>
      <color rgb="FFCCFFCC"/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"/>
  <sheetViews>
    <sheetView tabSelected="1" zoomScaleNormal="100" workbookViewId="0"/>
  </sheetViews>
  <sheetFormatPr defaultColWidth="9.109375" defaultRowHeight="10.199999999999999"/>
  <cols>
    <col min="1" max="2" width="4.44140625" style="1" customWidth="1"/>
    <col min="3" max="3" width="4.33203125" style="1" customWidth="1"/>
    <col min="4" max="4" width="29.109375" style="1" customWidth="1"/>
    <col min="5" max="5" width="11.88671875" style="1" customWidth="1"/>
    <col min="6" max="6" width="9.88671875" style="1" customWidth="1"/>
    <col min="7" max="7" width="8.88671875" style="1" customWidth="1"/>
    <col min="8" max="8" width="9.6640625" style="1" customWidth="1"/>
    <col min="9" max="9" width="8.88671875" style="1" customWidth="1"/>
    <col min="10" max="10" width="10.44140625" style="1" customWidth="1"/>
    <col min="11" max="11" width="8.6640625" style="1" customWidth="1"/>
    <col min="12" max="12" width="10.88671875" style="1" customWidth="1"/>
    <col min="13" max="13" width="9.6640625" style="1" customWidth="1"/>
    <col min="14" max="14" width="10.109375" style="1" customWidth="1"/>
    <col min="15" max="15" width="7.5546875" style="1" customWidth="1"/>
    <col min="16" max="16" width="19.5546875" style="1" customWidth="1"/>
    <col min="17" max="17" width="7.6640625" style="1" customWidth="1"/>
    <col min="18" max="18" width="10.6640625" style="1" customWidth="1"/>
    <col min="19" max="19" width="12.6640625" style="1" customWidth="1"/>
    <col min="20" max="16384" width="9.109375" style="1"/>
  </cols>
  <sheetData>
    <row r="1" spans="1:20" ht="48" customHeight="1">
      <c r="D1" s="2"/>
      <c r="N1" s="126" t="s">
        <v>153</v>
      </c>
      <c r="O1" s="126"/>
      <c r="P1" s="126"/>
      <c r="Q1" s="126"/>
      <c r="R1" s="126"/>
      <c r="S1" s="126"/>
    </row>
    <row r="2" spans="1:20" ht="12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0" s="3" customFormat="1" ht="13.2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0" s="3" customFormat="1" ht="16.5" customHeight="1">
      <c r="A4" s="128" t="s">
        <v>106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0" s="3" customFormat="1" ht="12.75" customHeight="1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</row>
    <row r="6" spans="1:20" ht="16.5" customHeight="1">
      <c r="A6" s="130" t="s">
        <v>1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</row>
    <row r="7" spans="1:20" ht="12.75" customHeight="1">
      <c r="A7" s="132" t="s">
        <v>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20" ht="16.2" thickBot="1">
      <c r="A8" s="133" t="s">
        <v>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</row>
    <row r="9" spans="1:20" ht="33.75" customHeight="1">
      <c r="A9" s="134" t="s">
        <v>4</v>
      </c>
      <c r="B9" s="137" t="s">
        <v>5</v>
      </c>
      <c r="C9" s="137" t="s">
        <v>6</v>
      </c>
      <c r="D9" s="140" t="s">
        <v>7</v>
      </c>
      <c r="E9" s="143" t="s">
        <v>8</v>
      </c>
      <c r="F9" s="137" t="s">
        <v>9</v>
      </c>
      <c r="G9" s="146" t="s">
        <v>10</v>
      </c>
      <c r="H9" s="149" t="s">
        <v>99</v>
      </c>
      <c r="I9" s="150"/>
      <c r="J9" s="166" t="s">
        <v>86</v>
      </c>
      <c r="K9" s="167"/>
      <c r="L9" s="149" t="s">
        <v>100</v>
      </c>
      <c r="M9" s="150"/>
      <c r="N9" s="168" t="s">
        <v>101</v>
      </c>
      <c r="O9" s="168" t="s">
        <v>102</v>
      </c>
      <c r="P9" s="170" t="s">
        <v>11</v>
      </c>
      <c r="Q9" s="171"/>
      <c r="R9" s="171"/>
      <c r="S9" s="172"/>
    </row>
    <row r="10" spans="1:20" ht="22.5" customHeight="1">
      <c r="A10" s="135"/>
      <c r="B10" s="138"/>
      <c r="C10" s="138"/>
      <c r="D10" s="141"/>
      <c r="E10" s="144"/>
      <c r="F10" s="138"/>
      <c r="G10" s="147"/>
      <c r="H10" s="173" t="s">
        <v>12</v>
      </c>
      <c r="I10" s="151" t="s">
        <v>15</v>
      </c>
      <c r="J10" s="175" t="s">
        <v>12</v>
      </c>
      <c r="K10" s="176" t="s">
        <v>15</v>
      </c>
      <c r="L10" s="173" t="s">
        <v>12</v>
      </c>
      <c r="M10" s="151" t="s">
        <v>15</v>
      </c>
      <c r="N10" s="169"/>
      <c r="O10" s="169"/>
      <c r="P10" s="153" t="s">
        <v>13</v>
      </c>
      <c r="Q10" s="155" t="s">
        <v>14</v>
      </c>
      <c r="R10" s="155"/>
      <c r="S10" s="156"/>
    </row>
    <row r="11" spans="1:20" ht="93" customHeight="1" thickBot="1">
      <c r="A11" s="136"/>
      <c r="B11" s="139"/>
      <c r="C11" s="139"/>
      <c r="D11" s="142"/>
      <c r="E11" s="145"/>
      <c r="F11" s="139"/>
      <c r="G11" s="148"/>
      <c r="H11" s="174"/>
      <c r="I11" s="152"/>
      <c r="J11" s="136"/>
      <c r="K11" s="177"/>
      <c r="L11" s="174"/>
      <c r="M11" s="152"/>
      <c r="N11" s="169"/>
      <c r="O11" s="169"/>
      <c r="P11" s="154"/>
      <c r="Q11" s="124" t="s">
        <v>103</v>
      </c>
      <c r="R11" s="124" t="s">
        <v>104</v>
      </c>
      <c r="S11" s="125" t="s">
        <v>105</v>
      </c>
    </row>
    <row r="12" spans="1:20" ht="13.5" customHeight="1" thickBot="1">
      <c r="A12" s="157" t="s">
        <v>16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9"/>
      <c r="T12" s="4"/>
    </row>
    <row r="13" spans="1:20" ht="13.5" customHeight="1" thickBot="1">
      <c r="A13" s="160" t="s">
        <v>17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2"/>
      <c r="T13" s="4"/>
    </row>
    <row r="14" spans="1:20" ht="15" customHeight="1" thickBot="1">
      <c r="A14" s="20" t="s">
        <v>18</v>
      </c>
      <c r="B14" s="163" t="s">
        <v>19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5"/>
      <c r="T14" s="4"/>
    </row>
    <row r="15" spans="1:20" ht="15" customHeight="1" thickBot="1">
      <c r="A15" s="21" t="s">
        <v>18</v>
      </c>
      <c r="B15" s="22" t="s">
        <v>18</v>
      </c>
      <c r="C15" s="178" t="s">
        <v>20</v>
      </c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80"/>
      <c r="T15" s="4"/>
    </row>
    <row r="16" spans="1:20" ht="12.75" customHeight="1">
      <c r="A16" s="181" t="s">
        <v>18</v>
      </c>
      <c r="B16" s="184" t="s">
        <v>18</v>
      </c>
      <c r="C16" s="187">
        <v>3</v>
      </c>
      <c r="D16" s="190" t="s">
        <v>21</v>
      </c>
      <c r="E16" s="193" t="s">
        <v>22</v>
      </c>
      <c r="F16" s="196">
        <v>9</v>
      </c>
      <c r="G16" s="23" t="s">
        <v>23</v>
      </c>
      <c r="H16" s="24">
        <v>0</v>
      </c>
      <c r="I16" s="24">
        <v>0</v>
      </c>
      <c r="J16" s="24">
        <v>0</v>
      </c>
      <c r="K16" s="24">
        <v>0</v>
      </c>
      <c r="L16" s="25">
        <v>0</v>
      </c>
      <c r="M16" s="25">
        <v>0</v>
      </c>
      <c r="N16" s="26">
        <v>0</v>
      </c>
      <c r="O16" s="26">
        <v>0</v>
      </c>
      <c r="P16" s="193" t="s">
        <v>24</v>
      </c>
      <c r="Q16" s="199">
        <v>5</v>
      </c>
      <c r="R16" s="202">
        <v>6</v>
      </c>
      <c r="S16" s="202">
        <v>7</v>
      </c>
      <c r="T16" s="4"/>
    </row>
    <row r="17" spans="1:21" ht="12.75" customHeight="1">
      <c r="A17" s="182"/>
      <c r="B17" s="185"/>
      <c r="C17" s="188"/>
      <c r="D17" s="191"/>
      <c r="E17" s="194"/>
      <c r="F17" s="197"/>
      <c r="G17" s="27" t="s">
        <v>25</v>
      </c>
      <c r="H17" s="24">
        <v>471.06</v>
      </c>
      <c r="I17" s="24">
        <v>0</v>
      </c>
      <c r="J17" s="24">
        <v>250</v>
      </c>
      <c r="K17" s="24">
        <v>0</v>
      </c>
      <c r="L17" s="25">
        <v>941.52</v>
      </c>
      <c r="M17" s="25">
        <v>0</v>
      </c>
      <c r="N17" s="26">
        <v>0</v>
      </c>
      <c r="O17" s="26">
        <v>0</v>
      </c>
      <c r="P17" s="194"/>
      <c r="Q17" s="200"/>
      <c r="R17" s="203"/>
      <c r="S17" s="203"/>
      <c r="T17" s="4"/>
    </row>
    <row r="18" spans="1:21" ht="13.5" customHeight="1">
      <c r="A18" s="182"/>
      <c r="B18" s="185"/>
      <c r="C18" s="188"/>
      <c r="D18" s="191"/>
      <c r="E18" s="194"/>
      <c r="F18" s="197"/>
      <c r="G18" s="28" t="s">
        <v>26</v>
      </c>
      <c r="H18" s="24">
        <v>0</v>
      </c>
      <c r="I18" s="24">
        <v>0</v>
      </c>
      <c r="J18" s="24">
        <v>0</v>
      </c>
      <c r="K18" s="24">
        <v>0</v>
      </c>
      <c r="L18" s="25">
        <v>0</v>
      </c>
      <c r="M18" s="25">
        <v>0</v>
      </c>
      <c r="N18" s="26">
        <v>0</v>
      </c>
      <c r="O18" s="26">
        <v>0</v>
      </c>
      <c r="P18" s="194"/>
      <c r="Q18" s="200"/>
      <c r="R18" s="203"/>
      <c r="S18" s="203"/>
      <c r="T18" s="4"/>
    </row>
    <row r="19" spans="1:21" ht="24.75" customHeight="1">
      <c r="A19" s="183"/>
      <c r="B19" s="186"/>
      <c r="C19" s="189"/>
      <c r="D19" s="192"/>
      <c r="E19" s="195"/>
      <c r="F19" s="198"/>
      <c r="G19" s="29" t="s">
        <v>27</v>
      </c>
      <c r="H19" s="30">
        <f>H16+H17+H18</f>
        <v>471.06</v>
      </c>
      <c r="I19" s="30">
        <f t="shared" ref="I19:O19" si="0">I16+I17+I18</f>
        <v>0</v>
      </c>
      <c r="J19" s="30">
        <f t="shared" si="0"/>
        <v>250</v>
      </c>
      <c r="K19" s="30">
        <f t="shared" si="0"/>
        <v>0</v>
      </c>
      <c r="L19" s="30">
        <f t="shared" si="0"/>
        <v>941.52</v>
      </c>
      <c r="M19" s="30">
        <f t="shared" si="0"/>
        <v>0</v>
      </c>
      <c r="N19" s="30">
        <f t="shared" si="0"/>
        <v>0</v>
      </c>
      <c r="O19" s="30">
        <f t="shared" si="0"/>
        <v>0</v>
      </c>
      <c r="P19" s="195"/>
      <c r="Q19" s="201"/>
      <c r="R19" s="204"/>
      <c r="S19" s="204"/>
      <c r="T19" s="4"/>
    </row>
    <row r="20" spans="1:21" ht="18.75" customHeight="1">
      <c r="A20" s="207">
        <v>1</v>
      </c>
      <c r="B20" s="230">
        <v>1</v>
      </c>
      <c r="C20" s="231">
        <v>34</v>
      </c>
      <c r="D20" s="232" t="s">
        <v>93</v>
      </c>
      <c r="E20" s="234" t="s">
        <v>94</v>
      </c>
      <c r="F20" s="236">
        <v>9</v>
      </c>
      <c r="G20" s="31" t="s">
        <v>30</v>
      </c>
      <c r="H20" s="32">
        <v>1.5</v>
      </c>
      <c r="I20" s="32">
        <v>0</v>
      </c>
      <c r="J20" s="32">
        <v>0</v>
      </c>
      <c r="K20" s="32">
        <v>0</v>
      </c>
      <c r="L20" s="33">
        <v>3</v>
      </c>
      <c r="M20" s="32">
        <v>0</v>
      </c>
      <c r="N20" s="32">
        <v>0</v>
      </c>
      <c r="O20" s="32">
        <v>0</v>
      </c>
      <c r="P20" s="234" t="s">
        <v>114</v>
      </c>
      <c r="Q20" s="237">
        <v>2</v>
      </c>
      <c r="R20" s="205">
        <v>2</v>
      </c>
      <c r="S20" s="205">
        <v>2</v>
      </c>
      <c r="T20" s="4"/>
      <c r="U20" s="19"/>
    </row>
    <row r="21" spans="1:21" ht="18.75" customHeight="1">
      <c r="A21" s="229"/>
      <c r="B21" s="206"/>
      <c r="C21" s="206"/>
      <c r="D21" s="233"/>
      <c r="E21" s="235"/>
      <c r="F21" s="206"/>
      <c r="G21" s="29" t="s">
        <v>31</v>
      </c>
      <c r="H21" s="30">
        <f>H20</f>
        <v>1.5</v>
      </c>
      <c r="I21" s="30">
        <f t="shared" ref="I21:O21" si="1">I20</f>
        <v>0</v>
      </c>
      <c r="J21" s="30">
        <f t="shared" si="1"/>
        <v>0</v>
      </c>
      <c r="K21" s="30">
        <f t="shared" si="1"/>
        <v>0</v>
      </c>
      <c r="L21" s="30">
        <f t="shared" si="1"/>
        <v>3</v>
      </c>
      <c r="M21" s="30">
        <f t="shared" si="1"/>
        <v>0</v>
      </c>
      <c r="N21" s="30">
        <f t="shared" si="1"/>
        <v>0</v>
      </c>
      <c r="O21" s="30">
        <f t="shared" si="1"/>
        <v>0</v>
      </c>
      <c r="P21" s="235"/>
      <c r="Q21" s="206"/>
      <c r="R21" s="206"/>
      <c r="S21" s="206"/>
      <c r="T21" s="4"/>
    </row>
    <row r="22" spans="1:21" ht="19.5" customHeight="1">
      <c r="A22" s="207">
        <v>1</v>
      </c>
      <c r="B22" s="211">
        <v>1</v>
      </c>
      <c r="C22" s="214">
        <v>28</v>
      </c>
      <c r="D22" s="218" t="s">
        <v>151</v>
      </c>
      <c r="E22" s="221" t="s">
        <v>32</v>
      </c>
      <c r="F22" s="224">
        <v>9</v>
      </c>
      <c r="G22" s="34" t="s">
        <v>23</v>
      </c>
      <c r="H22" s="33">
        <v>26.19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221" t="s">
        <v>24</v>
      </c>
      <c r="Q22" s="228">
        <v>1</v>
      </c>
      <c r="R22" s="228">
        <v>0</v>
      </c>
      <c r="S22" s="228">
        <v>0</v>
      </c>
      <c r="T22" s="4"/>
    </row>
    <row r="23" spans="1:21" ht="17.25" customHeight="1">
      <c r="A23" s="208"/>
      <c r="B23" s="212"/>
      <c r="C23" s="215"/>
      <c r="D23" s="219"/>
      <c r="E23" s="222"/>
      <c r="F23" s="225"/>
      <c r="G23" s="34" t="s">
        <v>29</v>
      </c>
      <c r="H23" s="33">
        <v>2.31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222"/>
      <c r="Q23" s="228"/>
      <c r="R23" s="228"/>
      <c r="S23" s="228"/>
      <c r="T23" s="4"/>
    </row>
    <row r="24" spans="1:21" ht="15.75" customHeight="1">
      <c r="A24" s="209"/>
      <c r="B24" s="213"/>
      <c r="C24" s="216"/>
      <c r="D24" s="219"/>
      <c r="E24" s="222"/>
      <c r="F24" s="226"/>
      <c r="G24" s="34" t="s">
        <v>30</v>
      </c>
      <c r="H24" s="33">
        <v>2.71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222"/>
      <c r="Q24" s="228"/>
      <c r="R24" s="228"/>
      <c r="S24" s="228"/>
      <c r="T24" s="4"/>
    </row>
    <row r="25" spans="1:21" ht="15" customHeight="1">
      <c r="A25" s="210"/>
      <c r="B25" s="206"/>
      <c r="C25" s="217"/>
      <c r="D25" s="220"/>
      <c r="E25" s="223"/>
      <c r="F25" s="227"/>
      <c r="G25" s="29" t="s">
        <v>27</v>
      </c>
      <c r="H25" s="30">
        <f>H22+H23+H24</f>
        <v>31.21</v>
      </c>
      <c r="I25" s="30">
        <f t="shared" ref="I25:O25" si="2">I22+I24+I23</f>
        <v>0</v>
      </c>
      <c r="J25" s="30">
        <f t="shared" si="2"/>
        <v>0</v>
      </c>
      <c r="K25" s="30">
        <f t="shared" si="2"/>
        <v>0</v>
      </c>
      <c r="L25" s="35">
        <f t="shared" si="2"/>
        <v>0</v>
      </c>
      <c r="M25" s="35">
        <f t="shared" si="2"/>
        <v>0</v>
      </c>
      <c r="N25" s="36">
        <f t="shared" si="2"/>
        <v>0</v>
      </c>
      <c r="O25" s="36">
        <f t="shared" si="2"/>
        <v>0</v>
      </c>
      <c r="P25" s="223"/>
      <c r="Q25" s="228"/>
      <c r="R25" s="228"/>
      <c r="S25" s="228"/>
      <c r="T25" s="4"/>
    </row>
    <row r="26" spans="1:21" ht="17.25" customHeight="1">
      <c r="A26" s="238">
        <v>1</v>
      </c>
      <c r="B26" s="211">
        <v>1</v>
      </c>
      <c r="C26" s="254">
        <v>9</v>
      </c>
      <c r="D26" s="218" t="s">
        <v>150</v>
      </c>
      <c r="E26" s="221" t="s">
        <v>33</v>
      </c>
      <c r="F26" s="248">
        <v>9</v>
      </c>
      <c r="G26" s="34" t="s">
        <v>34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257" t="s">
        <v>24</v>
      </c>
      <c r="Q26" s="228">
        <v>1</v>
      </c>
      <c r="R26" s="228">
        <v>0</v>
      </c>
      <c r="S26" s="228">
        <v>0</v>
      </c>
      <c r="T26" s="4"/>
    </row>
    <row r="27" spans="1:21" ht="17.25" customHeight="1">
      <c r="A27" s="239"/>
      <c r="B27" s="212"/>
      <c r="C27" s="255"/>
      <c r="D27" s="219"/>
      <c r="E27" s="222"/>
      <c r="F27" s="226"/>
      <c r="G27" s="34" t="s">
        <v>116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258"/>
      <c r="Q27" s="228"/>
      <c r="R27" s="228"/>
      <c r="S27" s="228"/>
      <c r="T27" s="4"/>
    </row>
    <row r="28" spans="1:21" ht="16.5" customHeight="1">
      <c r="A28" s="239"/>
      <c r="B28" s="252"/>
      <c r="C28" s="255"/>
      <c r="D28" s="219"/>
      <c r="E28" s="222"/>
      <c r="F28" s="226"/>
      <c r="G28" s="34" t="s">
        <v>30</v>
      </c>
      <c r="H28" s="33">
        <v>35.6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258"/>
      <c r="Q28" s="228"/>
      <c r="R28" s="228"/>
      <c r="S28" s="228"/>
      <c r="T28" s="4"/>
    </row>
    <row r="29" spans="1:21" ht="18" customHeight="1">
      <c r="A29" s="241"/>
      <c r="B29" s="253"/>
      <c r="C29" s="256"/>
      <c r="D29" s="220"/>
      <c r="E29" s="223"/>
      <c r="F29" s="227"/>
      <c r="G29" s="29" t="s">
        <v>27</v>
      </c>
      <c r="H29" s="30">
        <f>H26+H27+H28</f>
        <v>35.6</v>
      </c>
      <c r="I29" s="30">
        <f t="shared" ref="I29:O29" si="3">I26+I27+I28</f>
        <v>0</v>
      </c>
      <c r="J29" s="30">
        <f t="shared" si="3"/>
        <v>0</v>
      </c>
      <c r="K29" s="30">
        <f t="shared" si="3"/>
        <v>0</v>
      </c>
      <c r="L29" s="35">
        <v>0</v>
      </c>
      <c r="M29" s="35">
        <f t="shared" si="3"/>
        <v>0</v>
      </c>
      <c r="N29" s="30">
        <f t="shared" si="3"/>
        <v>0</v>
      </c>
      <c r="O29" s="30">
        <f t="shared" si="3"/>
        <v>0</v>
      </c>
      <c r="P29" s="259"/>
      <c r="Q29" s="228"/>
      <c r="R29" s="228"/>
      <c r="S29" s="228"/>
      <c r="T29" s="4"/>
    </row>
    <row r="30" spans="1:21" ht="18.75" customHeight="1">
      <c r="A30" s="238">
        <v>1</v>
      </c>
      <c r="B30" s="242">
        <v>1</v>
      </c>
      <c r="C30" s="244">
        <v>24</v>
      </c>
      <c r="D30" s="245" t="s">
        <v>149</v>
      </c>
      <c r="E30" s="221" t="s">
        <v>35</v>
      </c>
      <c r="F30" s="248">
        <v>9</v>
      </c>
      <c r="G30" s="34" t="s">
        <v>30</v>
      </c>
      <c r="H30" s="33">
        <v>12.28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249" t="s">
        <v>24</v>
      </c>
      <c r="Q30" s="228">
        <v>1</v>
      </c>
      <c r="R30" s="228">
        <v>0</v>
      </c>
      <c r="S30" s="228">
        <v>0</v>
      </c>
      <c r="T30" s="4"/>
    </row>
    <row r="31" spans="1:21" ht="21" customHeight="1">
      <c r="A31" s="239"/>
      <c r="B31" s="243"/>
      <c r="C31" s="216"/>
      <c r="D31" s="246"/>
      <c r="E31" s="222"/>
      <c r="F31" s="226"/>
      <c r="G31" s="34" t="s">
        <v>34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250"/>
      <c r="Q31" s="228"/>
      <c r="R31" s="228"/>
      <c r="S31" s="228"/>
      <c r="T31" s="4"/>
    </row>
    <row r="32" spans="1:21" ht="21" customHeight="1">
      <c r="A32" s="239"/>
      <c r="B32" s="243"/>
      <c r="C32" s="216"/>
      <c r="D32" s="246"/>
      <c r="E32" s="222"/>
      <c r="F32" s="226"/>
      <c r="G32" s="34" t="s">
        <v>116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250"/>
      <c r="Q32" s="228"/>
      <c r="R32" s="228"/>
      <c r="S32" s="228"/>
      <c r="T32" s="4"/>
    </row>
    <row r="33" spans="1:20" ht="19.5" customHeight="1">
      <c r="A33" s="240"/>
      <c r="B33" s="216"/>
      <c r="C33" s="216"/>
      <c r="D33" s="246"/>
      <c r="E33" s="222"/>
      <c r="F33" s="226"/>
      <c r="G33" s="34" t="s">
        <v>23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250"/>
      <c r="Q33" s="228"/>
      <c r="R33" s="228"/>
      <c r="S33" s="228"/>
      <c r="T33" s="4"/>
    </row>
    <row r="34" spans="1:20" ht="16.5" customHeight="1">
      <c r="A34" s="241"/>
      <c r="B34" s="217"/>
      <c r="C34" s="217"/>
      <c r="D34" s="247"/>
      <c r="E34" s="223"/>
      <c r="F34" s="227"/>
      <c r="G34" s="37" t="s">
        <v>27</v>
      </c>
      <c r="H34" s="35">
        <f>H30+H31+H33</f>
        <v>12.28</v>
      </c>
      <c r="I34" s="35">
        <f t="shared" ref="I34:O34" si="4">I30+I31+I33</f>
        <v>0</v>
      </c>
      <c r="J34" s="35">
        <f t="shared" si="4"/>
        <v>0</v>
      </c>
      <c r="K34" s="35">
        <f t="shared" si="4"/>
        <v>0</v>
      </c>
      <c r="L34" s="35">
        <f>L30+L31+L33+L32</f>
        <v>0</v>
      </c>
      <c r="M34" s="35">
        <f t="shared" si="4"/>
        <v>0</v>
      </c>
      <c r="N34" s="35">
        <f t="shared" si="4"/>
        <v>0</v>
      </c>
      <c r="O34" s="35">
        <f t="shared" si="4"/>
        <v>0</v>
      </c>
      <c r="P34" s="251"/>
      <c r="Q34" s="228"/>
      <c r="R34" s="228"/>
      <c r="S34" s="228"/>
      <c r="T34" s="4"/>
    </row>
    <row r="35" spans="1:20" ht="19.5" customHeight="1">
      <c r="A35" s="238">
        <v>1</v>
      </c>
      <c r="B35" s="242">
        <v>1</v>
      </c>
      <c r="C35" s="244">
        <v>13</v>
      </c>
      <c r="D35" s="218" t="s">
        <v>148</v>
      </c>
      <c r="E35" s="221" t="s">
        <v>33</v>
      </c>
      <c r="F35" s="248">
        <v>9</v>
      </c>
      <c r="G35" s="34" t="s">
        <v>23</v>
      </c>
      <c r="H35" s="33">
        <v>0</v>
      </c>
      <c r="I35" s="33">
        <v>0</v>
      </c>
      <c r="J35" s="33">
        <v>245.18</v>
      </c>
      <c r="K35" s="33">
        <v>0</v>
      </c>
      <c r="L35" s="33">
        <v>245.18</v>
      </c>
      <c r="M35" s="33">
        <v>0</v>
      </c>
      <c r="N35" s="33">
        <v>244.22</v>
      </c>
      <c r="O35" s="33">
        <v>0</v>
      </c>
      <c r="P35" s="249" t="s">
        <v>24</v>
      </c>
      <c r="Q35" s="228">
        <v>1</v>
      </c>
      <c r="R35" s="228">
        <v>0</v>
      </c>
      <c r="S35" s="228">
        <v>0</v>
      </c>
      <c r="T35" s="5"/>
    </row>
    <row r="36" spans="1:20" ht="19.5" customHeight="1">
      <c r="A36" s="239"/>
      <c r="B36" s="243"/>
      <c r="C36" s="216"/>
      <c r="D36" s="262"/>
      <c r="E36" s="263"/>
      <c r="F36" s="213"/>
      <c r="G36" s="38" t="s">
        <v>121</v>
      </c>
      <c r="H36" s="33">
        <v>0</v>
      </c>
      <c r="I36" s="33">
        <v>0</v>
      </c>
      <c r="J36" s="33">
        <v>61.3</v>
      </c>
      <c r="K36" s="33">
        <v>0</v>
      </c>
      <c r="L36" s="33">
        <v>61.3</v>
      </c>
      <c r="M36" s="33">
        <v>0</v>
      </c>
      <c r="N36" s="33">
        <v>61.05</v>
      </c>
      <c r="O36" s="33">
        <v>0</v>
      </c>
      <c r="P36" s="250"/>
      <c r="Q36" s="228"/>
      <c r="R36" s="228"/>
      <c r="S36" s="228"/>
      <c r="T36" s="4"/>
    </row>
    <row r="37" spans="1:20" ht="19.5" customHeight="1">
      <c r="A37" s="260"/>
      <c r="B37" s="261"/>
      <c r="C37" s="217"/>
      <c r="D37" s="233"/>
      <c r="E37" s="235"/>
      <c r="F37" s="206"/>
      <c r="G37" s="37" t="s">
        <v>27</v>
      </c>
      <c r="H37" s="35">
        <f>H35+H36</f>
        <v>0</v>
      </c>
      <c r="I37" s="35">
        <f t="shared" ref="I37:O37" si="5">I35+I36</f>
        <v>0</v>
      </c>
      <c r="J37" s="35">
        <f t="shared" si="5"/>
        <v>306.48</v>
      </c>
      <c r="K37" s="35">
        <f t="shared" si="5"/>
        <v>0</v>
      </c>
      <c r="L37" s="35">
        <f t="shared" si="5"/>
        <v>306.48</v>
      </c>
      <c r="M37" s="35">
        <f t="shared" si="5"/>
        <v>0</v>
      </c>
      <c r="N37" s="35">
        <f t="shared" si="5"/>
        <v>305.27</v>
      </c>
      <c r="O37" s="35">
        <f t="shared" si="5"/>
        <v>0</v>
      </c>
      <c r="P37" s="251"/>
      <c r="Q37" s="228"/>
      <c r="R37" s="228"/>
      <c r="S37" s="228"/>
      <c r="T37" s="4"/>
    </row>
    <row r="38" spans="1:20" ht="19.5" customHeight="1">
      <c r="A38" s="238">
        <v>1</v>
      </c>
      <c r="B38" s="242">
        <v>1</v>
      </c>
      <c r="C38" s="216">
        <v>14</v>
      </c>
      <c r="D38" s="218" t="s">
        <v>147</v>
      </c>
      <c r="E38" s="221" t="s">
        <v>33</v>
      </c>
      <c r="F38" s="248">
        <v>9</v>
      </c>
      <c r="G38" s="38" t="s">
        <v>23</v>
      </c>
      <c r="H38" s="33">
        <v>33.18</v>
      </c>
      <c r="I38" s="33">
        <v>0</v>
      </c>
      <c r="J38" s="33">
        <v>0.79</v>
      </c>
      <c r="K38" s="33">
        <v>0</v>
      </c>
      <c r="L38" s="33">
        <v>0.79</v>
      </c>
      <c r="M38" s="33">
        <v>0</v>
      </c>
      <c r="N38" s="33">
        <v>0</v>
      </c>
      <c r="O38" s="33">
        <v>0</v>
      </c>
      <c r="P38" s="249" t="s">
        <v>24</v>
      </c>
      <c r="Q38" s="228">
        <v>1</v>
      </c>
      <c r="R38" s="228">
        <v>0</v>
      </c>
      <c r="S38" s="228">
        <v>1</v>
      </c>
      <c r="T38" s="4"/>
    </row>
    <row r="39" spans="1:20" ht="19.5" customHeight="1">
      <c r="A39" s="239"/>
      <c r="B39" s="243"/>
      <c r="C39" s="216"/>
      <c r="D39" s="219"/>
      <c r="E39" s="222"/>
      <c r="F39" s="226"/>
      <c r="G39" s="38" t="s">
        <v>118</v>
      </c>
      <c r="H39" s="33">
        <v>8.2899999999999991</v>
      </c>
      <c r="I39" s="33">
        <v>0</v>
      </c>
      <c r="J39" s="33">
        <v>0.2</v>
      </c>
      <c r="K39" s="33">
        <v>0</v>
      </c>
      <c r="L39" s="33">
        <v>0.2</v>
      </c>
      <c r="M39" s="33">
        <v>0</v>
      </c>
      <c r="N39" s="33">
        <v>0</v>
      </c>
      <c r="O39" s="33">
        <v>0</v>
      </c>
      <c r="P39" s="250"/>
      <c r="Q39" s="228"/>
      <c r="R39" s="228"/>
      <c r="S39" s="228"/>
      <c r="T39" s="4"/>
    </row>
    <row r="40" spans="1:20" ht="19.5" customHeight="1">
      <c r="A40" s="260"/>
      <c r="B40" s="261"/>
      <c r="C40" s="217"/>
      <c r="D40" s="220"/>
      <c r="E40" s="223"/>
      <c r="F40" s="227"/>
      <c r="G40" s="37" t="s">
        <v>27</v>
      </c>
      <c r="H40" s="35">
        <f>H38+H39</f>
        <v>41.47</v>
      </c>
      <c r="I40" s="35">
        <f t="shared" ref="I40:O40" si="6">I38+I39</f>
        <v>0</v>
      </c>
      <c r="J40" s="35">
        <f t="shared" si="6"/>
        <v>0.99</v>
      </c>
      <c r="K40" s="35">
        <f t="shared" si="6"/>
        <v>0</v>
      </c>
      <c r="L40" s="35">
        <f t="shared" si="6"/>
        <v>0.99</v>
      </c>
      <c r="M40" s="35">
        <f t="shared" si="6"/>
        <v>0</v>
      </c>
      <c r="N40" s="35">
        <f t="shared" si="6"/>
        <v>0</v>
      </c>
      <c r="O40" s="35">
        <f t="shared" si="6"/>
        <v>0</v>
      </c>
      <c r="P40" s="251"/>
      <c r="Q40" s="228"/>
      <c r="R40" s="228"/>
      <c r="S40" s="228"/>
      <c r="T40" s="4"/>
    </row>
    <row r="41" spans="1:20" ht="19.5" customHeight="1">
      <c r="A41" s="39"/>
      <c r="B41" s="40"/>
      <c r="C41" s="244">
        <v>35</v>
      </c>
      <c r="D41" s="218" t="s">
        <v>146</v>
      </c>
      <c r="E41" s="221" t="s">
        <v>33</v>
      </c>
      <c r="F41" s="248">
        <v>9</v>
      </c>
      <c r="G41" s="31" t="s">
        <v>29</v>
      </c>
      <c r="H41" s="32">
        <v>0</v>
      </c>
      <c r="I41" s="32">
        <v>0</v>
      </c>
      <c r="J41" s="32">
        <v>0</v>
      </c>
      <c r="K41" s="32">
        <v>0</v>
      </c>
      <c r="L41" s="32">
        <v>11.906000000000001</v>
      </c>
      <c r="M41" s="32">
        <v>0</v>
      </c>
      <c r="N41" s="32">
        <v>0</v>
      </c>
      <c r="O41" s="32">
        <v>0</v>
      </c>
      <c r="P41" s="249" t="s">
        <v>24</v>
      </c>
      <c r="Q41" s="264">
        <v>0</v>
      </c>
      <c r="R41" s="264">
        <v>1</v>
      </c>
      <c r="S41" s="264">
        <v>0</v>
      </c>
      <c r="T41" s="4"/>
    </row>
    <row r="42" spans="1:20" ht="19.5" customHeight="1">
      <c r="A42" s="39">
        <v>1</v>
      </c>
      <c r="B42" s="40">
        <v>1</v>
      </c>
      <c r="C42" s="213"/>
      <c r="D42" s="270"/>
      <c r="E42" s="263"/>
      <c r="F42" s="213"/>
      <c r="G42" s="34" t="s">
        <v>123</v>
      </c>
      <c r="H42" s="32">
        <v>0</v>
      </c>
      <c r="I42" s="32">
        <v>0</v>
      </c>
      <c r="J42" s="32">
        <v>0</v>
      </c>
      <c r="K42" s="32">
        <v>0</v>
      </c>
      <c r="L42" s="32">
        <v>2.976</v>
      </c>
      <c r="M42" s="32">
        <v>0</v>
      </c>
      <c r="N42" s="32">
        <v>0</v>
      </c>
      <c r="O42" s="32">
        <v>0</v>
      </c>
      <c r="P42" s="263"/>
      <c r="Q42" s="213"/>
      <c r="R42" s="213"/>
      <c r="S42" s="213"/>
      <c r="T42" s="4"/>
    </row>
    <row r="43" spans="1:20" ht="19.5" customHeight="1">
      <c r="A43" s="39"/>
      <c r="B43" s="40"/>
      <c r="C43" s="206"/>
      <c r="D43" s="271"/>
      <c r="E43" s="235"/>
      <c r="F43" s="206"/>
      <c r="G43" s="37" t="s">
        <v>27</v>
      </c>
      <c r="H43" s="35">
        <f>H41+H42</f>
        <v>0</v>
      </c>
      <c r="I43" s="35">
        <f t="shared" ref="I43:O43" si="7">I41+I42</f>
        <v>0</v>
      </c>
      <c r="J43" s="35">
        <f t="shared" si="7"/>
        <v>0</v>
      </c>
      <c r="K43" s="35">
        <f t="shared" si="7"/>
        <v>0</v>
      </c>
      <c r="L43" s="35">
        <f t="shared" si="7"/>
        <v>14.882000000000001</v>
      </c>
      <c r="M43" s="35">
        <f t="shared" si="7"/>
        <v>0</v>
      </c>
      <c r="N43" s="35">
        <f t="shared" si="7"/>
        <v>0</v>
      </c>
      <c r="O43" s="35">
        <f t="shared" si="7"/>
        <v>0</v>
      </c>
      <c r="P43" s="235"/>
      <c r="Q43" s="206"/>
      <c r="R43" s="206"/>
      <c r="S43" s="206"/>
      <c r="T43" s="4"/>
    </row>
    <row r="44" spans="1:20" ht="19.5" customHeight="1">
      <c r="A44" s="238">
        <v>1</v>
      </c>
      <c r="B44" s="242">
        <v>1</v>
      </c>
      <c r="C44" s="244">
        <v>15</v>
      </c>
      <c r="D44" s="218" t="s">
        <v>145</v>
      </c>
      <c r="E44" s="221" t="s">
        <v>33</v>
      </c>
      <c r="F44" s="248">
        <v>9</v>
      </c>
      <c r="G44" s="38" t="s">
        <v>29</v>
      </c>
      <c r="H44" s="33">
        <v>6.21</v>
      </c>
      <c r="I44" s="33">
        <v>0</v>
      </c>
      <c r="J44" s="33">
        <v>40</v>
      </c>
      <c r="K44" s="33">
        <v>0</v>
      </c>
      <c r="L44" s="33">
        <v>45.948</v>
      </c>
      <c r="M44" s="33">
        <v>0</v>
      </c>
      <c r="N44" s="33">
        <v>0</v>
      </c>
      <c r="O44" s="33">
        <v>0</v>
      </c>
      <c r="P44" s="265" t="s">
        <v>24</v>
      </c>
      <c r="Q44" s="228">
        <v>1</v>
      </c>
      <c r="R44" s="228">
        <v>0</v>
      </c>
      <c r="S44" s="228">
        <v>0</v>
      </c>
      <c r="T44" s="4"/>
    </row>
    <row r="45" spans="1:20" ht="19.5" customHeight="1">
      <c r="A45" s="239"/>
      <c r="B45" s="243"/>
      <c r="C45" s="213"/>
      <c r="D45" s="268"/>
      <c r="E45" s="263"/>
      <c r="F45" s="213"/>
      <c r="G45" s="38" t="s">
        <v>121</v>
      </c>
      <c r="H45" s="33">
        <v>1.55</v>
      </c>
      <c r="I45" s="33">
        <v>0</v>
      </c>
      <c r="J45" s="33">
        <v>17.440000000000001</v>
      </c>
      <c r="K45" s="33">
        <v>0</v>
      </c>
      <c r="L45" s="41">
        <v>15.712999999999999</v>
      </c>
      <c r="M45" s="33">
        <v>0</v>
      </c>
      <c r="N45" s="33">
        <v>0</v>
      </c>
      <c r="O45" s="33">
        <v>0</v>
      </c>
      <c r="P45" s="266"/>
      <c r="Q45" s="228"/>
      <c r="R45" s="228"/>
      <c r="S45" s="228"/>
      <c r="T45" s="4"/>
    </row>
    <row r="46" spans="1:20" ht="19.5" customHeight="1">
      <c r="A46" s="241"/>
      <c r="B46" s="217"/>
      <c r="C46" s="206"/>
      <c r="D46" s="269"/>
      <c r="E46" s="235"/>
      <c r="F46" s="206"/>
      <c r="G46" s="37" t="s">
        <v>27</v>
      </c>
      <c r="H46" s="35">
        <f>H44+H45</f>
        <v>7.76</v>
      </c>
      <c r="I46" s="35">
        <f t="shared" ref="I46:O46" si="8">I44+I45</f>
        <v>0</v>
      </c>
      <c r="J46" s="35">
        <f t="shared" si="8"/>
        <v>57.44</v>
      </c>
      <c r="K46" s="35">
        <f t="shared" si="8"/>
        <v>0</v>
      </c>
      <c r="L46" s="35">
        <f t="shared" si="8"/>
        <v>61.661000000000001</v>
      </c>
      <c r="M46" s="35">
        <f t="shared" si="8"/>
        <v>0</v>
      </c>
      <c r="N46" s="35">
        <f t="shared" si="8"/>
        <v>0</v>
      </c>
      <c r="O46" s="35">
        <f t="shared" si="8"/>
        <v>0</v>
      </c>
      <c r="P46" s="267"/>
      <c r="Q46" s="228"/>
      <c r="R46" s="228"/>
      <c r="S46" s="228"/>
      <c r="T46" s="4"/>
    </row>
    <row r="47" spans="1:20" ht="17.25" customHeight="1">
      <c r="A47" s="238">
        <v>1</v>
      </c>
      <c r="B47" s="242">
        <v>1</v>
      </c>
      <c r="C47" s="244">
        <v>20</v>
      </c>
      <c r="D47" s="218" t="s">
        <v>152</v>
      </c>
      <c r="E47" s="221" t="s">
        <v>33</v>
      </c>
      <c r="F47" s="248">
        <v>9</v>
      </c>
      <c r="G47" s="38" t="s">
        <v>34</v>
      </c>
      <c r="H47" s="33">
        <v>23</v>
      </c>
      <c r="I47" s="33">
        <v>0</v>
      </c>
      <c r="J47" s="33">
        <v>998</v>
      </c>
      <c r="K47" s="33">
        <v>0</v>
      </c>
      <c r="L47" s="33">
        <v>998</v>
      </c>
      <c r="M47" s="33">
        <v>0</v>
      </c>
      <c r="N47" s="33">
        <v>1025</v>
      </c>
      <c r="O47" s="33">
        <v>0</v>
      </c>
      <c r="P47" s="272" t="s">
        <v>36</v>
      </c>
      <c r="Q47" s="228">
        <v>0</v>
      </c>
      <c r="R47" s="228">
        <v>1</v>
      </c>
      <c r="S47" s="228">
        <v>0</v>
      </c>
      <c r="T47" s="4"/>
    </row>
    <row r="48" spans="1:20" ht="17.25" customHeight="1">
      <c r="A48" s="239"/>
      <c r="B48" s="243"/>
      <c r="C48" s="216"/>
      <c r="D48" s="219"/>
      <c r="E48" s="222"/>
      <c r="F48" s="226"/>
      <c r="G48" s="34" t="s">
        <v>37</v>
      </c>
      <c r="H48" s="33">
        <v>0</v>
      </c>
      <c r="I48" s="33">
        <v>0</v>
      </c>
      <c r="J48" s="33">
        <v>0</v>
      </c>
      <c r="K48" s="33">
        <v>0</v>
      </c>
      <c r="L48" s="32">
        <v>0</v>
      </c>
      <c r="M48" s="33">
        <v>0</v>
      </c>
      <c r="N48" s="33">
        <v>0</v>
      </c>
      <c r="O48" s="33">
        <v>0</v>
      </c>
      <c r="P48" s="273"/>
      <c r="Q48" s="228"/>
      <c r="R48" s="228"/>
      <c r="S48" s="228"/>
      <c r="T48" s="4"/>
    </row>
    <row r="49" spans="1:20" ht="15.75" customHeight="1">
      <c r="A49" s="239"/>
      <c r="B49" s="243"/>
      <c r="C49" s="216"/>
      <c r="D49" s="262"/>
      <c r="E49" s="222"/>
      <c r="F49" s="226"/>
      <c r="G49" s="34" t="s">
        <v>124</v>
      </c>
      <c r="H49" s="33">
        <v>9.86</v>
      </c>
      <c r="I49" s="33">
        <v>0</v>
      </c>
      <c r="J49" s="33">
        <v>427.71</v>
      </c>
      <c r="K49" s="32">
        <v>0</v>
      </c>
      <c r="L49" s="33">
        <v>427.71</v>
      </c>
      <c r="M49" s="33">
        <v>0</v>
      </c>
      <c r="N49" s="33">
        <v>451.44</v>
      </c>
      <c r="O49" s="33">
        <v>0</v>
      </c>
      <c r="P49" s="273"/>
      <c r="Q49" s="228"/>
      <c r="R49" s="228"/>
      <c r="S49" s="228"/>
      <c r="T49" s="4"/>
    </row>
    <row r="50" spans="1:20" ht="19.5" customHeight="1">
      <c r="A50" s="241"/>
      <c r="B50" s="217"/>
      <c r="C50" s="217"/>
      <c r="D50" s="233"/>
      <c r="E50" s="223"/>
      <c r="F50" s="227"/>
      <c r="G50" s="37" t="s">
        <v>27</v>
      </c>
      <c r="H50" s="35">
        <f>H47+H49+H48</f>
        <v>32.86</v>
      </c>
      <c r="I50" s="35">
        <f t="shared" ref="I50:O50" si="9">I47+I49+I48</f>
        <v>0</v>
      </c>
      <c r="J50" s="35">
        <f t="shared" si="9"/>
        <v>1425.71</v>
      </c>
      <c r="K50" s="35">
        <f t="shared" si="9"/>
        <v>0</v>
      </c>
      <c r="L50" s="35">
        <f t="shared" si="9"/>
        <v>1425.71</v>
      </c>
      <c r="M50" s="35">
        <f t="shared" si="9"/>
        <v>0</v>
      </c>
      <c r="N50" s="35">
        <f t="shared" si="9"/>
        <v>1476.44</v>
      </c>
      <c r="O50" s="35">
        <f t="shared" si="9"/>
        <v>0</v>
      </c>
      <c r="P50" s="274"/>
      <c r="Q50" s="228"/>
      <c r="R50" s="228"/>
      <c r="S50" s="228"/>
      <c r="T50" s="4"/>
    </row>
    <row r="51" spans="1:20" ht="16.5" customHeight="1">
      <c r="A51" s="238">
        <v>1</v>
      </c>
      <c r="B51" s="242">
        <v>1</v>
      </c>
      <c r="C51" s="216">
        <v>21</v>
      </c>
      <c r="D51" s="275" t="s">
        <v>144</v>
      </c>
      <c r="E51" s="277" t="s">
        <v>33</v>
      </c>
      <c r="F51" s="248">
        <v>9</v>
      </c>
      <c r="G51" s="38" t="s">
        <v>26</v>
      </c>
      <c r="H51" s="33">
        <v>130.12</v>
      </c>
      <c r="I51" s="33">
        <v>0</v>
      </c>
      <c r="J51" s="33">
        <v>22.23</v>
      </c>
      <c r="K51" s="33">
        <v>0</v>
      </c>
      <c r="L51" s="33">
        <v>22.227</v>
      </c>
      <c r="M51" s="32">
        <v>0</v>
      </c>
      <c r="N51" s="33">
        <v>0</v>
      </c>
      <c r="O51" s="33">
        <v>0</v>
      </c>
      <c r="P51" s="272" t="s">
        <v>24</v>
      </c>
      <c r="Q51" s="228">
        <v>1</v>
      </c>
      <c r="R51" s="228">
        <v>0</v>
      </c>
      <c r="S51" s="228">
        <v>0</v>
      </c>
      <c r="T51" s="4"/>
    </row>
    <row r="52" spans="1:20" ht="16.5" customHeight="1">
      <c r="A52" s="239"/>
      <c r="B52" s="243"/>
      <c r="C52" s="216"/>
      <c r="D52" s="276"/>
      <c r="E52" s="278"/>
      <c r="F52" s="226"/>
      <c r="G52" s="38" t="s">
        <v>29</v>
      </c>
      <c r="H52" s="33">
        <v>55.77</v>
      </c>
      <c r="I52" s="33">
        <v>0</v>
      </c>
      <c r="J52" s="33">
        <v>68.8</v>
      </c>
      <c r="K52" s="33">
        <v>0</v>
      </c>
      <c r="L52" s="32">
        <v>68.8</v>
      </c>
      <c r="M52" s="32">
        <v>0</v>
      </c>
      <c r="N52" s="33">
        <v>0</v>
      </c>
      <c r="O52" s="33">
        <v>0</v>
      </c>
      <c r="P52" s="273"/>
      <c r="Q52" s="228"/>
      <c r="R52" s="228"/>
      <c r="S52" s="228"/>
      <c r="T52" s="4"/>
    </row>
    <row r="53" spans="1:20" ht="17.25" customHeight="1">
      <c r="A53" s="239"/>
      <c r="B53" s="243"/>
      <c r="C53" s="216"/>
      <c r="D53" s="276"/>
      <c r="E53" s="278"/>
      <c r="F53" s="226"/>
      <c r="G53" s="34" t="s">
        <v>124</v>
      </c>
      <c r="H53" s="33">
        <v>1.94</v>
      </c>
      <c r="I53" s="33">
        <v>0</v>
      </c>
      <c r="J53" s="33">
        <v>1.94</v>
      </c>
      <c r="K53" s="33">
        <v>0</v>
      </c>
      <c r="L53" s="33">
        <v>0</v>
      </c>
      <c r="M53" s="32">
        <v>0</v>
      </c>
      <c r="N53" s="33">
        <v>0</v>
      </c>
      <c r="O53" s="33">
        <v>0</v>
      </c>
      <c r="P53" s="273"/>
      <c r="Q53" s="228"/>
      <c r="R53" s="228"/>
      <c r="S53" s="228"/>
      <c r="T53" s="4"/>
    </row>
    <row r="54" spans="1:20" ht="17.25" customHeight="1">
      <c r="A54" s="239"/>
      <c r="B54" s="243"/>
      <c r="C54" s="216"/>
      <c r="D54" s="276"/>
      <c r="E54" s="278"/>
      <c r="F54" s="226"/>
      <c r="G54" s="34" t="s">
        <v>115</v>
      </c>
      <c r="H54" s="33">
        <v>0</v>
      </c>
      <c r="I54" s="33">
        <v>0</v>
      </c>
      <c r="J54" s="33">
        <v>0</v>
      </c>
      <c r="K54" s="33">
        <v>0</v>
      </c>
      <c r="L54" s="33">
        <v>1.94</v>
      </c>
      <c r="M54" s="32">
        <v>0</v>
      </c>
      <c r="N54" s="33">
        <v>0</v>
      </c>
      <c r="O54" s="33">
        <v>0</v>
      </c>
      <c r="P54" s="273"/>
      <c r="Q54" s="228"/>
      <c r="R54" s="228"/>
      <c r="S54" s="228"/>
      <c r="T54" s="4"/>
    </row>
    <row r="55" spans="1:20" ht="15" customHeight="1">
      <c r="A55" s="240"/>
      <c r="B55" s="216"/>
      <c r="C55" s="216"/>
      <c r="D55" s="276"/>
      <c r="E55" s="279"/>
      <c r="F55" s="226"/>
      <c r="G55" s="37" t="s">
        <v>27</v>
      </c>
      <c r="H55" s="35">
        <f>H51+H52+H53</f>
        <v>187.83</v>
      </c>
      <c r="I55" s="35">
        <f t="shared" ref="I55:K55" si="10">I51+I52+I53</f>
        <v>0</v>
      </c>
      <c r="J55" s="35">
        <f t="shared" si="10"/>
        <v>92.97</v>
      </c>
      <c r="K55" s="35">
        <f t="shared" si="10"/>
        <v>0</v>
      </c>
      <c r="L55" s="35">
        <f>L51+L52+L53+L54</f>
        <v>92.966999999999999</v>
      </c>
      <c r="M55" s="35">
        <f t="shared" ref="M55:O55" si="11">M51+M52+M53+M54</f>
        <v>0</v>
      </c>
      <c r="N55" s="35">
        <f t="shared" si="11"/>
        <v>0</v>
      </c>
      <c r="O55" s="35">
        <f t="shared" si="11"/>
        <v>0</v>
      </c>
      <c r="P55" s="274"/>
      <c r="Q55" s="228"/>
      <c r="R55" s="228"/>
      <c r="S55" s="228"/>
      <c r="T55" s="4"/>
    </row>
    <row r="56" spans="1:20" ht="15" customHeight="1">
      <c r="A56" s="238">
        <v>1</v>
      </c>
      <c r="B56" s="242">
        <v>1</v>
      </c>
      <c r="C56" s="244">
        <v>34</v>
      </c>
      <c r="D56" s="218" t="s">
        <v>143</v>
      </c>
      <c r="E56" s="277" t="s">
        <v>33</v>
      </c>
      <c r="F56" s="248">
        <v>9</v>
      </c>
      <c r="G56" s="34" t="s">
        <v>26</v>
      </c>
      <c r="H56" s="33">
        <v>0</v>
      </c>
      <c r="I56" s="33">
        <v>0</v>
      </c>
      <c r="J56" s="33">
        <v>276.02</v>
      </c>
      <c r="K56" s="33">
        <v>0</v>
      </c>
      <c r="L56" s="33">
        <v>0</v>
      </c>
      <c r="M56" s="33">
        <v>0</v>
      </c>
      <c r="N56" s="33">
        <v>276.02</v>
      </c>
      <c r="O56" s="33">
        <v>0</v>
      </c>
      <c r="P56" s="272" t="s">
        <v>96</v>
      </c>
      <c r="Q56" s="264">
        <v>0</v>
      </c>
      <c r="R56" s="264">
        <v>1</v>
      </c>
      <c r="S56" s="264">
        <v>0</v>
      </c>
      <c r="T56" s="4"/>
    </row>
    <row r="57" spans="1:20" ht="15" customHeight="1">
      <c r="A57" s="239"/>
      <c r="B57" s="243"/>
      <c r="C57" s="213"/>
      <c r="D57" s="270"/>
      <c r="E57" s="213"/>
      <c r="F57" s="213"/>
      <c r="G57" s="34" t="s">
        <v>29</v>
      </c>
      <c r="H57" s="33">
        <v>0</v>
      </c>
      <c r="I57" s="33">
        <v>0</v>
      </c>
      <c r="J57" s="33">
        <v>92.32</v>
      </c>
      <c r="K57" s="33">
        <v>0</v>
      </c>
      <c r="L57" s="33">
        <v>0</v>
      </c>
      <c r="M57" s="33">
        <v>0</v>
      </c>
      <c r="N57" s="33">
        <v>92.32</v>
      </c>
      <c r="O57" s="33">
        <v>0</v>
      </c>
      <c r="P57" s="263"/>
      <c r="Q57" s="213"/>
      <c r="R57" s="213"/>
      <c r="S57" s="213"/>
      <c r="T57" s="4"/>
    </row>
    <row r="58" spans="1:20" ht="15" customHeight="1">
      <c r="A58" s="239"/>
      <c r="B58" s="243"/>
      <c r="C58" s="213"/>
      <c r="D58" s="270"/>
      <c r="E58" s="213"/>
      <c r="F58" s="213"/>
      <c r="G58" s="34" t="s">
        <v>30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263"/>
      <c r="Q58" s="213"/>
      <c r="R58" s="213"/>
      <c r="S58" s="213"/>
      <c r="T58" s="4"/>
    </row>
    <row r="59" spans="1:20" ht="15" customHeight="1">
      <c r="A59" s="241"/>
      <c r="B59" s="217"/>
      <c r="C59" s="206"/>
      <c r="D59" s="271"/>
      <c r="E59" s="206"/>
      <c r="F59" s="206"/>
      <c r="G59" s="37" t="s">
        <v>27</v>
      </c>
      <c r="H59" s="35">
        <f>H56+H57+H58</f>
        <v>0</v>
      </c>
      <c r="I59" s="35">
        <f t="shared" ref="I59:O59" si="12">I56+I57+I58</f>
        <v>0</v>
      </c>
      <c r="J59" s="35">
        <f t="shared" si="12"/>
        <v>368.34</v>
      </c>
      <c r="K59" s="35">
        <f t="shared" si="12"/>
        <v>0</v>
      </c>
      <c r="L59" s="35">
        <f t="shared" si="12"/>
        <v>0</v>
      </c>
      <c r="M59" s="35">
        <f t="shared" si="12"/>
        <v>0</v>
      </c>
      <c r="N59" s="35">
        <f t="shared" si="12"/>
        <v>368.34</v>
      </c>
      <c r="O59" s="35">
        <f t="shared" si="12"/>
        <v>0</v>
      </c>
      <c r="P59" s="235"/>
      <c r="Q59" s="206"/>
      <c r="R59" s="206"/>
      <c r="S59" s="206"/>
      <c r="T59" s="4"/>
    </row>
    <row r="60" spans="1:20" ht="15.75" customHeight="1">
      <c r="A60" s="238">
        <v>1</v>
      </c>
      <c r="B60" s="242">
        <v>1</v>
      </c>
      <c r="C60" s="244">
        <v>22</v>
      </c>
      <c r="D60" s="218" t="s">
        <v>142</v>
      </c>
      <c r="E60" s="221" t="s">
        <v>33</v>
      </c>
      <c r="F60" s="248">
        <v>9</v>
      </c>
      <c r="G60" s="34" t="s">
        <v>23</v>
      </c>
      <c r="H60" s="33">
        <v>56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265" t="s">
        <v>24</v>
      </c>
      <c r="Q60" s="228">
        <v>1</v>
      </c>
      <c r="R60" s="228">
        <v>0</v>
      </c>
      <c r="S60" s="228">
        <v>0</v>
      </c>
      <c r="T60" s="4"/>
    </row>
    <row r="61" spans="1:20" ht="15.75" customHeight="1">
      <c r="A61" s="239"/>
      <c r="B61" s="243"/>
      <c r="C61" s="213"/>
      <c r="D61" s="262"/>
      <c r="E61" s="263"/>
      <c r="F61" s="213"/>
      <c r="G61" s="34" t="s">
        <v>29</v>
      </c>
      <c r="H61" s="33">
        <v>4.9000000000000004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266"/>
      <c r="Q61" s="228"/>
      <c r="R61" s="228"/>
      <c r="S61" s="228"/>
      <c r="T61" s="4"/>
    </row>
    <row r="62" spans="1:20" ht="15.75" customHeight="1">
      <c r="A62" s="239"/>
      <c r="B62" s="216"/>
      <c r="C62" s="213"/>
      <c r="D62" s="262"/>
      <c r="E62" s="263"/>
      <c r="F62" s="213"/>
      <c r="G62" s="34" t="s">
        <v>30</v>
      </c>
      <c r="H62" s="33">
        <v>6.54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266"/>
      <c r="Q62" s="228"/>
      <c r="R62" s="228"/>
      <c r="S62" s="228"/>
      <c r="T62" s="4"/>
    </row>
    <row r="63" spans="1:20" ht="14.25" customHeight="1">
      <c r="A63" s="260"/>
      <c r="B63" s="217"/>
      <c r="C63" s="206"/>
      <c r="D63" s="233"/>
      <c r="E63" s="235"/>
      <c r="F63" s="206"/>
      <c r="G63" s="37" t="s">
        <v>27</v>
      </c>
      <c r="H63" s="35">
        <f>H60+H61+H62</f>
        <v>67.44</v>
      </c>
      <c r="I63" s="35">
        <f t="shared" ref="I63:O63" si="13">I60+I61+I62</f>
        <v>0</v>
      </c>
      <c r="J63" s="35">
        <f t="shared" si="13"/>
        <v>0</v>
      </c>
      <c r="K63" s="35">
        <f t="shared" si="13"/>
        <v>0</v>
      </c>
      <c r="L63" s="35">
        <f t="shared" si="13"/>
        <v>0</v>
      </c>
      <c r="M63" s="35">
        <f t="shared" si="13"/>
        <v>0</v>
      </c>
      <c r="N63" s="35">
        <f t="shared" si="13"/>
        <v>0</v>
      </c>
      <c r="O63" s="35">
        <f t="shared" si="13"/>
        <v>0</v>
      </c>
      <c r="P63" s="267"/>
      <c r="Q63" s="228"/>
      <c r="R63" s="228"/>
      <c r="S63" s="228"/>
      <c r="T63" s="4"/>
    </row>
    <row r="64" spans="1:20" ht="14.25" customHeight="1">
      <c r="A64" s="39"/>
      <c r="B64" s="280">
        <v>1</v>
      </c>
      <c r="C64" s="281">
        <v>31</v>
      </c>
      <c r="D64" s="245" t="s">
        <v>141</v>
      </c>
      <c r="E64" s="249" t="s">
        <v>89</v>
      </c>
      <c r="F64" s="284">
        <v>9</v>
      </c>
      <c r="G64" s="34" t="s">
        <v>29</v>
      </c>
      <c r="H64" s="33">
        <v>100</v>
      </c>
      <c r="I64" s="33">
        <v>0</v>
      </c>
      <c r="J64" s="33">
        <v>232</v>
      </c>
      <c r="K64" s="33">
        <v>0</v>
      </c>
      <c r="L64" s="33">
        <v>232</v>
      </c>
      <c r="M64" s="33">
        <v>0</v>
      </c>
      <c r="N64" s="33">
        <v>0</v>
      </c>
      <c r="O64" s="33">
        <v>0</v>
      </c>
      <c r="P64" s="265" t="s">
        <v>96</v>
      </c>
      <c r="Q64" s="264">
        <v>1</v>
      </c>
      <c r="R64" s="264">
        <v>0</v>
      </c>
      <c r="S64" s="264">
        <v>0</v>
      </c>
      <c r="T64" s="4"/>
    </row>
    <row r="65" spans="1:20" ht="14.25" customHeight="1">
      <c r="A65" s="39">
        <v>1</v>
      </c>
      <c r="B65" s="213"/>
      <c r="C65" s="282"/>
      <c r="D65" s="246"/>
      <c r="E65" s="250"/>
      <c r="F65" s="285"/>
      <c r="G65" s="38" t="s">
        <v>118</v>
      </c>
      <c r="H65" s="33">
        <v>50.64</v>
      </c>
      <c r="I65" s="33">
        <v>0</v>
      </c>
      <c r="J65" s="33">
        <v>31.4</v>
      </c>
      <c r="K65" s="33">
        <v>0</v>
      </c>
      <c r="L65" s="33">
        <v>61.25</v>
      </c>
      <c r="M65" s="33">
        <v>0</v>
      </c>
      <c r="N65" s="33">
        <v>0</v>
      </c>
      <c r="O65" s="33">
        <v>0</v>
      </c>
      <c r="P65" s="263"/>
      <c r="Q65" s="213"/>
      <c r="R65" s="213"/>
      <c r="S65" s="213"/>
      <c r="T65" s="4"/>
    </row>
    <row r="66" spans="1:20" ht="14.25" customHeight="1">
      <c r="A66" s="39"/>
      <c r="B66" s="206"/>
      <c r="C66" s="283"/>
      <c r="D66" s="247"/>
      <c r="E66" s="251"/>
      <c r="F66" s="286"/>
      <c r="G66" s="37" t="s">
        <v>27</v>
      </c>
      <c r="H66" s="35">
        <f>H64+H65</f>
        <v>150.63999999999999</v>
      </c>
      <c r="I66" s="35">
        <f t="shared" ref="I66:O66" si="14">I64+I65</f>
        <v>0</v>
      </c>
      <c r="J66" s="35">
        <f t="shared" si="14"/>
        <v>263.39999999999998</v>
      </c>
      <c r="K66" s="35">
        <f t="shared" si="14"/>
        <v>0</v>
      </c>
      <c r="L66" s="35">
        <f t="shared" si="14"/>
        <v>293.25</v>
      </c>
      <c r="M66" s="35">
        <f t="shared" si="14"/>
        <v>0</v>
      </c>
      <c r="N66" s="35">
        <f t="shared" si="14"/>
        <v>0</v>
      </c>
      <c r="O66" s="35">
        <f t="shared" si="14"/>
        <v>0</v>
      </c>
      <c r="P66" s="235"/>
      <c r="Q66" s="206"/>
      <c r="R66" s="206"/>
      <c r="S66" s="206"/>
      <c r="T66" s="4"/>
    </row>
    <row r="67" spans="1:20" ht="27.75" customHeight="1">
      <c r="A67" s="238">
        <v>1</v>
      </c>
      <c r="B67" s="280">
        <v>1</v>
      </c>
      <c r="C67" s="281">
        <v>33</v>
      </c>
      <c r="D67" s="245" t="s">
        <v>140</v>
      </c>
      <c r="E67" s="249" t="s">
        <v>89</v>
      </c>
      <c r="F67" s="284">
        <v>9</v>
      </c>
      <c r="G67" s="34" t="s">
        <v>29</v>
      </c>
      <c r="H67" s="33">
        <v>0</v>
      </c>
      <c r="I67" s="33">
        <v>0</v>
      </c>
      <c r="J67" s="33">
        <v>71.760000000000005</v>
      </c>
      <c r="K67" s="33">
        <v>0</v>
      </c>
      <c r="L67" s="33">
        <v>71.680000000000007</v>
      </c>
      <c r="M67" s="33">
        <v>0</v>
      </c>
      <c r="N67" s="33">
        <v>0</v>
      </c>
      <c r="O67" s="33">
        <v>0</v>
      </c>
      <c r="P67" s="249" t="s">
        <v>96</v>
      </c>
      <c r="Q67" s="284">
        <v>1</v>
      </c>
      <c r="R67" s="284">
        <v>0</v>
      </c>
      <c r="S67" s="284">
        <v>0</v>
      </c>
      <c r="T67" s="4"/>
    </row>
    <row r="68" spans="1:20" ht="24" customHeight="1">
      <c r="A68" s="291"/>
      <c r="B68" s="213"/>
      <c r="C68" s="213"/>
      <c r="D68" s="270"/>
      <c r="E68" s="263"/>
      <c r="F68" s="213"/>
      <c r="G68" s="34" t="s">
        <v>30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250"/>
      <c r="Q68" s="213"/>
      <c r="R68" s="213"/>
      <c r="S68" s="213"/>
      <c r="T68" s="4"/>
    </row>
    <row r="69" spans="1:20" ht="57.75" customHeight="1">
      <c r="A69" s="229"/>
      <c r="B69" s="206"/>
      <c r="C69" s="206"/>
      <c r="D69" s="271"/>
      <c r="E69" s="235"/>
      <c r="F69" s="206"/>
      <c r="G69" s="37" t="s">
        <v>27</v>
      </c>
      <c r="H69" s="35">
        <f>H67+H68</f>
        <v>0</v>
      </c>
      <c r="I69" s="35">
        <f t="shared" ref="I69:O69" si="15">I67+I68</f>
        <v>0</v>
      </c>
      <c r="J69" s="35">
        <f t="shared" si="15"/>
        <v>71.760000000000005</v>
      </c>
      <c r="K69" s="35">
        <f t="shared" si="15"/>
        <v>0</v>
      </c>
      <c r="L69" s="35">
        <f t="shared" si="15"/>
        <v>71.680000000000007</v>
      </c>
      <c r="M69" s="35">
        <f t="shared" si="15"/>
        <v>0</v>
      </c>
      <c r="N69" s="35">
        <f t="shared" si="15"/>
        <v>0</v>
      </c>
      <c r="O69" s="35">
        <f t="shared" si="15"/>
        <v>0</v>
      </c>
      <c r="P69" s="251"/>
      <c r="Q69" s="206"/>
      <c r="R69" s="206"/>
      <c r="S69" s="206"/>
      <c r="T69" s="4"/>
    </row>
    <row r="70" spans="1:20" ht="14.25" customHeight="1">
      <c r="A70" s="238">
        <v>1</v>
      </c>
      <c r="B70" s="280">
        <v>1</v>
      </c>
      <c r="C70" s="281">
        <v>29</v>
      </c>
      <c r="D70" s="245" t="s">
        <v>139</v>
      </c>
      <c r="E70" s="249" t="s">
        <v>35</v>
      </c>
      <c r="F70" s="284">
        <v>9</v>
      </c>
      <c r="G70" s="38" t="s">
        <v>121</v>
      </c>
      <c r="H70" s="33">
        <v>38.32</v>
      </c>
      <c r="I70" s="33">
        <v>0</v>
      </c>
      <c r="J70" s="33">
        <v>38.299999999999997</v>
      </c>
      <c r="K70" s="33">
        <v>0</v>
      </c>
      <c r="L70" s="33">
        <v>28.65</v>
      </c>
      <c r="M70" s="33">
        <v>0</v>
      </c>
      <c r="N70" s="33">
        <v>0</v>
      </c>
      <c r="O70" s="33">
        <v>0</v>
      </c>
      <c r="P70" s="265" t="s">
        <v>96</v>
      </c>
      <c r="Q70" s="264">
        <v>1</v>
      </c>
      <c r="R70" s="264">
        <v>0</v>
      </c>
      <c r="S70" s="264">
        <v>0</v>
      </c>
      <c r="T70" s="4"/>
    </row>
    <row r="71" spans="1:20" ht="14.25" customHeight="1">
      <c r="A71" s="287"/>
      <c r="B71" s="289"/>
      <c r="C71" s="282"/>
      <c r="D71" s="246"/>
      <c r="E71" s="250"/>
      <c r="F71" s="285"/>
      <c r="G71" s="34" t="s">
        <v>29</v>
      </c>
      <c r="H71" s="33">
        <v>90</v>
      </c>
      <c r="I71" s="33">
        <v>0</v>
      </c>
      <c r="J71" s="33">
        <v>89.52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263"/>
      <c r="Q71" s="213"/>
      <c r="R71" s="213"/>
      <c r="S71" s="213"/>
      <c r="T71" s="4"/>
    </row>
    <row r="72" spans="1:20" ht="14.25" customHeight="1">
      <c r="A72" s="288"/>
      <c r="B72" s="290"/>
      <c r="C72" s="283"/>
      <c r="D72" s="247"/>
      <c r="E72" s="251"/>
      <c r="F72" s="286"/>
      <c r="G72" s="37" t="s">
        <v>27</v>
      </c>
      <c r="H72" s="35">
        <f>H70+H71</f>
        <v>128.32</v>
      </c>
      <c r="I72" s="35">
        <f t="shared" ref="I72:K72" si="16">I70+I71</f>
        <v>0</v>
      </c>
      <c r="J72" s="35">
        <f t="shared" si="16"/>
        <v>127.82</v>
      </c>
      <c r="K72" s="35">
        <f t="shared" si="16"/>
        <v>0</v>
      </c>
      <c r="L72" s="35">
        <f>L70+L71</f>
        <v>28.65</v>
      </c>
      <c r="M72" s="35">
        <f t="shared" ref="M72:O72" si="17">M70+M71</f>
        <v>0</v>
      </c>
      <c r="N72" s="35">
        <f t="shared" si="17"/>
        <v>0</v>
      </c>
      <c r="O72" s="35">
        <f t="shared" si="17"/>
        <v>0</v>
      </c>
      <c r="P72" s="235"/>
      <c r="Q72" s="206"/>
      <c r="R72" s="206"/>
      <c r="S72" s="206"/>
      <c r="T72" s="4"/>
    </row>
    <row r="73" spans="1:20" ht="14.25" customHeight="1">
      <c r="A73" s="296">
        <v>1</v>
      </c>
      <c r="B73" s="300">
        <v>1</v>
      </c>
      <c r="C73" s="281">
        <v>32</v>
      </c>
      <c r="D73" s="245" t="s">
        <v>138</v>
      </c>
      <c r="E73" s="249" t="s">
        <v>33</v>
      </c>
      <c r="F73" s="284">
        <v>9</v>
      </c>
      <c r="G73" s="34" t="s">
        <v>29</v>
      </c>
      <c r="H73" s="33">
        <v>145.01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249" t="s">
        <v>96</v>
      </c>
      <c r="Q73" s="284">
        <v>0</v>
      </c>
      <c r="R73" s="284">
        <v>1</v>
      </c>
      <c r="S73" s="284">
        <v>0</v>
      </c>
      <c r="T73" s="4"/>
    </row>
    <row r="74" spans="1:20" ht="14.25" customHeight="1">
      <c r="A74" s="297"/>
      <c r="B74" s="301"/>
      <c r="C74" s="282"/>
      <c r="D74" s="246"/>
      <c r="E74" s="250"/>
      <c r="F74" s="285"/>
      <c r="G74" s="38" t="s">
        <v>30</v>
      </c>
      <c r="H74" s="42"/>
      <c r="I74" s="42"/>
      <c r="J74" s="42"/>
      <c r="K74" s="42"/>
      <c r="L74" s="41">
        <v>524.93867</v>
      </c>
      <c r="M74" s="42"/>
      <c r="N74" s="42"/>
      <c r="O74" s="42"/>
      <c r="P74" s="250"/>
      <c r="Q74" s="285"/>
      <c r="R74" s="285"/>
      <c r="S74" s="285"/>
      <c r="T74" s="4"/>
    </row>
    <row r="75" spans="1:20" ht="14.25" customHeight="1">
      <c r="A75" s="298"/>
      <c r="B75" s="302"/>
      <c r="C75" s="213"/>
      <c r="D75" s="262"/>
      <c r="E75" s="263"/>
      <c r="F75" s="213"/>
      <c r="G75" s="43" t="s">
        <v>125</v>
      </c>
      <c r="H75" s="41">
        <v>27.62</v>
      </c>
      <c r="I75" s="41">
        <v>0</v>
      </c>
      <c r="J75" s="41">
        <v>524.92999999999995</v>
      </c>
      <c r="K75" s="41">
        <v>0</v>
      </c>
      <c r="L75" s="41">
        <v>411.29</v>
      </c>
      <c r="M75" s="41">
        <v>0</v>
      </c>
      <c r="N75" s="41">
        <v>0</v>
      </c>
      <c r="O75" s="41">
        <v>0</v>
      </c>
      <c r="P75" s="250"/>
      <c r="Q75" s="213"/>
      <c r="R75" s="213"/>
      <c r="S75" s="213"/>
      <c r="T75" s="4"/>
    </row>
    <row r="76" spans="1:20" ht="14.25" customHeight="1">
      <c r="A76" s="299"/>
      <c r="B76" s="303"/>
      <c r="C76" s="206"/>
      <c r="D76" s="233"/>
      <c r="E76" s="235"/>
      <c r="F76" s="206"/>
      <c r="G76" s="37" t="s">
        <v>27</v>
      </c>
      <c r="H76" s="35">
        <f>H73+H75</f>
        <v>172.63</v>
      </c>
      <c r="I76" s="35">
        <f t="shared" ref="I76:O76" si="18">I73+I75</f>
        <v>0</v>
      </c>
      <c r="J76" s="35">
        <f t="shared" si="18"/>
        <v>524.92999999999995</v>
      </c>
      <c r="K76" s="35">
        <f t="shared" si="18"/>
        <v>0</v>
      </c>
      <c r="L76" s="35">
        <f>L73+L75+L74</f>
        <v>936.22866999999997</v>
      </c>
      <c r="M76" s="35">
        <f t="shared" si="18"/>
        <v>0</v>
      </c>
      <c r="N76" s="35">
        <f t="shared" si="18"/>
        <v>0</v>
      </c>
      <c r="O76" s="35">
        <f t="shared" si="18"/>
        <v>0</v>
      </c>
      <c r="P76" s="251"/>
      <c r="Q76" s="206"/>
      <c r="R76" s="206"/>
      <c r="S76" s="206"/>
      <c r="T76" s="4"/>
    </row>
    <row r="77" spans="1:20" ht="16.5" customHeight="1">
      <c r="A77" s="238">
        <v>1</v>
      </c>
      <c r="B77" s="280">
        <v>1</v>
      </c>
      <c r="C77" s="293">
        <v>35</v>
      </c>
      <c r="D77" s="245" t="s">
        <v>95</v>
      </c>
      <c r="E77" s="265" t="s">
        <v>39</v>
      </c>
      <c r="F77" s="295">
        <v>9</v>
      </c>
      <c r="G77" s="31" t="s">
        <v>30</v>
      </c>
      <c r="H77" s="32">
        <v>20</v>
      </c>
      <c r="I77" s="32">
        <v>0</v>
      </c>
      <c r="J77" s="32">
        <v>0</v>
      </c>
      <c r="K77" s="32">
        <v>0</v>
      </c>
      <c r="L77" s="33">
        <v>35</v>
      </c>
      <c r="M77" s="33">
        <v>0</v>
      </c>
      <c r="N77" s="33">
        <v>0</v>
      </c>
      <c r="O77" s="32">
        <v>0</v>
      </c>
      <c r="P77" s="265" t="s">
        <v>96</v>
      </c>
      <c r="Q77" s="264">
        <v>1</v>
      </c>
      <c r="R77" s="264">
        <v>1</v>
      </c>
      <c r="S77" s="264">
        <v>1</v>
      </c>
      <c r="T77" s="4"/>
    </row>
    <row r="78" spans="1:20" ht="27.75" customHeight="1">
      <c r="A78" s="260"/>
      <c r="B78" s="292"/>
      <c r="C78" s="282"/>
      <c r="D78" s="294"/>
      <c r="E78" s="251"/>
      <c r="F78" s="286"/>
      <c r="G78" s="44" t="s">
        <v>27</v>
      </c>
      <c r="H78" s="45">
        <f>H77</f>
        <v>20</v>
      </c>
      <c r="I78" s="45">
        <f t="shared" ref="I78:O78" si="19">I77</f>
        <v>0</v>
      </c>
      <c r="J78" s="45">
        <f t="shared" si="19"/>
        <v>0</v>
      </c>
      <c r="K78" s="45">
        <f t="shared" si="19"/>
        <v>0</v>
      </c>
      <c r="L78" s="45">
        <f t="shared" si="19"/>
        <v>35</v>
      </c>
      <c r="M78" s="45">
        <f t="shared" si="19"/>
        <v>0</v>
      </c>
      <c r="N78" s="45">
        <f t="shared" si="19"/>
        <v>0</v>
      </c>
      <c r="O78" s="45">
        <f t="shared" si="19"/>
        <v>0</v>
      </c>
      <c r="P78" s="235"/>
      <c r="Q78" s="206"/>
      <c r="R78" s="206"/>
      <c r="S78" s="206"/>
      <c r="T78" s="4"/>
    </row>
    <row r="79" spans="1:20" ht="16.5" customHeight="1">
      <c r="A79" s="305">
        <v>1</v>
      </c>
      <c r="B79" s="306">
        <v>1</v>
      </c>
      <c r="C79" s="307">
        <v>36</v>
      </c>
      <c r="D79" s="245" t="s">
        <v>97</v>
      </c>
      <c r="E79" s="265" t="s">
        <v>98</v>
      </c>
      <c r="F79" s="284">
        <v>9</v>
      </c>
      <c r="G79" s="34" t="s">
        <v>30</v>
      </c>
      <c r="H79" s="33">
        <v>13.03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249" t="s">
        <v>88</v>
      </c>
      <c r="Q79" s="284">
        <v>100</v>
      </c>
      <c r="R79" s="284">
        <v>100</v>
      </c>
      <c r="S79" s="284">
        <v>100</v>
      </c>
      <c r="T79" s="4"/>
    </row>
    <row r="80" spans="1:20" ht="16.5" customHeight="1">
      <c r="A80" s="305"/>
      <c r="B80" s="306"/>
      <c r="C80" s="307"/>
      <c r="D80" s="247"/>
      <c r="E80" s="267"/>
      <c r="F80" s="286"/>
      <c r="G80" s="44" t="s">
        <v>27</v>
      </c>
      <c r="H80" s="45">
        <f>H79</f>
        <v>13.03</v>
      </c>
      <c r="I80" s="45">
        <f t="shared" ref="I80:O80" si="20">I79</f>
        <v>0</v>
      </c>
      <c r="J80" s="45">
        <f t="shared" si="20"/>
        <v>0</v>
      </c>
      <c r="K80" s="45">
        <f t="shared" si="20"/>
        <v>0</v>
      </c>
      <c r="L80" s="45">
        <f t="shared" si="20"/>
        <v>0</v>
      </c>
      <c r="M80" s="45">
        <f t="shared" si="20"/>
        <v>0</v>
      </c>
      <c r="N80" s="45">
        <f t="shared" si="20"/>
        <v>0</v>
      </c>
      <c r="O80" s="45">
        <f t="shared" si="20"/>
        <v>0</v>
      </c>
      <c r="P80" s="251"/>
      <c r="Q80" s="286"/>
      <c r="R80" s="286"/>
      <c r="S80" s="286"/>
      <c r="T80" s="4"/>
    </row>
    <row r="81" spans="1:20" ht="16.5" customHeight="1">
      <c r="A81" s="238">
        <v>1</v>
      </c>
      <c r="B81" s="280">
        <v>1</v>
      </c>
      <c r="C81" s="293">
        <v>30</v>
      </c>
      <c r="D81" s="245" t="s">
        <v>87</v>
      </c>
      <c r="E81" s="265" t="s">
        <v>39</v>
      </c>
      <c r="F81" s="295">
        <v>9</v>
      </c>
      <c r="G81" s="34" t="s">
        <v>30</v>
      </c>
      <c r="H81" s="33">
        <v>63.05</v>
      </c>
      <c r="I81" s="33">
        <v>0</v>
      </c>
      <c r="J81" s="33">
        <v>74.14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265" t="s">
        <v>88</v>
      </c>
      <c r="Q81" s="264">
        <v>100</v>
      </c>
      <c r="R81" s="264">
        <v>100</v>
      </c>
      <c r="S81" s="264">
        <v>100</v>
      </c>
      <c r="T81" s="4"/>
    </row>
    <row r="82" spans="1:20" ht="16.5" customHeight="1">
      <c r="A82" s="229"/>
      <c r="B82" s="206"/>
      <c r="C82" s="206"/>
      <c r="D82" s="233"/>
      <c r="E82" s="304"/>
      <c r="F82" s="206"/>
      <c r="G82" s="44" t="s">
        <v>27</v>
      </c>
      <c r="H82" s="45">
        <f>H81</f>
        <v>63.05</v>
      </c>
      <c r="I82" s="45">
        <f t="shared" ref="I82:O82" si="21">I81</f>
        <v>0</v>
      </c>
      <c r="J82" s="45">
        <f t="shared" si="21"/>
        <v>74.14</v>
      </c>
      <c r="K82" s="45">
        <f t="shared" si="21"/>
        <v>0</v>
      </c>
      <c r="L82" s="45">
        <f t="shared" si="21"/>
        <v>0</v>
      </c>
      <c r="M82" s="45">
        <f t="shared" si="21"/>
        <v>0</v>
      </c>
      <c r="N82" s="45">
        <f t="shared" si="21"/>
        <v>0</v>
      </c>
      <c r="O82" s="45">
        <f t="shared" si="21"/>
        <v>0</v>
      </c>
      <c r="P82" s="235"/>
      <c r="Q82" s="206"/>
      <c r="R82" s="206"/>
      <c r="S82" s="206"/>
      <c r="T82" s="4"/>
    </row>
    <row r="83" spans="1:20" ht="15" customHeight="1">
      <c r="A83" s="308" t="s">
        <v>18</v>
      </c>
      <c r="B83" s="309" t="s">
        <v>18</v>
      </c>
      <c r="C83" s="231">
        <v>7</v>
      </c>
      <c r="D83" s="310" t="s">
        <v>38</v>
      </c>
      <c r="E83" s="312" t="s">
        <v>39</v>
      </c>
      <c r="F83" s="314" t="s">
        <v>28</v>
      </c>
      <c r="G83" s="31" t="s">
        <v>30</v>
      </c>
      <c r="H83" s="32">
        <v>0</v>
      </c>
      <c r="I83" s="32">
        <v>0</v>
      </c>
      <c r="J83" s="33">
        <v>10</v>
      </c>
      <c r="K83" s="33">
        <v>0</v>
      </c>
      <c r="L83" s="33">
        <v>0</v>
      </c>
      <c r="M83" s="33">
        <v>0</v>
      </c>
      <c r="N83" s="46">
        <v>100</v>
      </c>
      <c r="O83" s="46">
        <v>100</v>
      </c>
      <c r="P83" s="312" t="s">
        <v>40</v>
      </c>
      <c r="Q83" s="316">
        <v>6</v>
      </c>
      <c r="R83" s="316">
        <v>6</v>
      </c>
      <c r="S83" s="316">
        <v>6</v>
      </c>
      <c r="T83" s="4"/>
    </row>
    <row r="84" spans="1:20" ht="15" customHeight="1">
      <c r="A84" s="182"/>
      <c r="B84" s="185"/>
      <c r="C84" s="188"/>
      <c r="D84" s="311"/>
      <c r="E84" s="313"/>
      <c r="F84" s="315"/>
      <c r="G84" s="47" t="s">
        <v>27</v>
      </c>
      <c r="H84" s="48">
        <f>H83</f>
        <v>0</v>
      </c>
      <c r="I84" s="48">
        <f t="shared" ref="I84:O84" si="22">I83</f>
        <v>0</v>
      </c>
      <c r="J84" s="48">
        <f t="shared" si="22"/>
        <v>10</v>
      </c>
      <c r="K84" s="48">
        <f t="shared" si="22"/>
        <v>0</v>
      </c>
      <c r="L84" s="48">
        <f t="shared" si="22"/>
        <v>0</v>
      </c>
      <c r="M84" s="48">
        <f t="shared" si="22"/>
        <v>0</v>
      </c>
      <c r="N84" s="48">
        <f t="shared" si="22"/>
        <v>100</v>
      </c>
      <c r="O84" s="48">
        <f t="shared" si="22"/>
        <v>100</v>
      </c>
      <c r="P84" s="313"/>
      <c r="Q84" s="237"/>
      <c r="R84" s="237"/>
      <c r="S84" s="237"/>
      <c r="T84" s="4"/>
    </row>
    <row r="85" spans="1:20" ht="15" customHeight="1">
      <c r="A85" s="317">
        <v>1</v>
      </c>
      <c r="B85" s="318">
        <v>1</v>
      </c>
      <c r="C85" s="319">
        <v>33</v>
      </c>
      <c r="D85" s="310" t="s">
        <v>91</v>
      </c>
      <c r="E85" s="321" t="s">
        <v>33</v>
      </c>
      <c r="F85" s="322">
        <v>5</v>
      </c>
      <c r="G85" s="49" t="s">
        <v>30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23" t="s">
        <v>92</v>
      </c>
      <c r="Q85" s="330">
        <v>67.3</v>
      </c>
      <c r="R85" s="330">
        <v>63.2</v>
      </c>
      <c r="S85" s="331">
        <v>59</v>
      </c>
      <c r="T85" s="4"/>
    </row>
    <row r="86" spans="1:20" ht="21" customHeight="1">
      <c r="A86" s="317"/>
      <c r="B86" s="318"/>
      <c r="C86" s="319"/>
      <c r="D86" s="320"/>
      <c r="E86" s="321"/>
      <c r="F86" s="322"/>
      <c r="G86" s="50" t="s">
        <v>27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23"/>
      <c r="Q86" s="330"/>
      <c r="R86" s="330"/>
      <c r="S86" s="332"/>
      <c r="T86" s="4"/>
    </row>
    <row r="87" spans="1:20" ht="15" customHeight="1">
      <c r="A87" s="333">
        <v>1</v>
      </c>
      <c r="B87" s="334">
        <v>1</v>
      </c>
      <c r="C87" s="335">
        <v>8</v>
      </c>
      <c r="D87" s="310" t="s">
        <v>41</v>
      </c>
      <c r="E87" s="323" t="s">
        <v>22</v>
      </c>
      <c r="F87" s="322">
        <v>2</v>
      </c>
      <c r="G87" s="49" t="s">
        <v>30</v>
      </c>
      <c r="H87" s="33">
        <v>15</v>
      </c>
      <c r="I87" s="33">
        <v>0</v>
      </c>
      <c r="J87" s="33">
        <v>0</v>
      </c>
      <c r="K87" s="33">
        <v>0</v>
      </c>
      <c r="L87" s="33">
        <v>15</v>
      </c>
      <c r="M87" s="33">
        <v>0</v>
      </c>
      <c r="N87" s="33">
        <v>10</v>
      </c>
      <c r="O87" s="33">
        <v>10</v>
      </c>
      <c r="P87" s="312" t="s">
        <v>90</v>
      </c>
      <c r="Q87" s="237">
        <v>1</v>
      </c>
      <c r="R87" s="237">
        <v>2</v>
      </c>
      <c r="S87" s="237">
        <v>2</v>
      </c>
      <c r="T87" s="4"/>
    </row>
    <row r="88" spans="1:20" ht="15" customHeight="1">
      <c r="A88" s="333"/>
      <c r="B88" s="334"/>
      <c r="C88" s="335"/>
      <c r="D88" s="320"/>
      <c r="E88" s="323"/>
      <c r="F88" s="322"/>
      <c r="G88" s="50" t="s">
        <v>27</v>
      </c>
      <c r="H88" s="30">
        <f>H87</f>
        <v>15</v>
      </c>
      <c r="I88" s="30">
        <f t="shared" ref="I88:O88" si="23">I87</f>
        <v>0</v>
      </c>
      <c r="J88" s="30">
        <f t="shared" si="23"/>
        <v>0</v>
      </c>
      <c r="K88" s="30">
        <f t="shared" si="23"/>
        <v>0</v>
      </c>
      <c r="L88" s="30">
        <f t="shared" si="23"/>
        <v>15</v>
      </c>
      <c r="M88" s="30">
        <f t="shared" si="23"/>
        <v>0</v>
      </c>
      <c r="N88" s="30">
        <f t="shared" si="23"/>
        <v>10</v>
      </c>
      <c r="O88" s="30">
        <f t="shared" si="23"/>
        <v>10</v>
      </c>
      <c r="P88" s="336"/>
      <c r="Q88" s="201"/>
      <c r="R88" s="201"/>
      <c r="S88" s="201"/>
      <c r="T88" s="4"/>
    </row>
    <row r="89" spans="1:20" ht="15" customHeight="1" thickBot="1">
      <c r="A89" s="51" t="s">
        <v>18</v>
      </c>
      <c r="B89" s="52" t="s">
        <v>18</v>
      </c>
      <c r="C89" s="342" t="s">
        <v>42</v>
      </c>
      <c r="D89" s="343"/>
      <c r="E89" s="343"/>
      <c r="F89" s="343"/>
      <c r="G89" s="344"/>
      <c r="H89" s="53">
        <f>H19+H25+H29+H34+H37+H40+H46+H50+H55+H63+H84+H72+H82+H88+H66+H76+H86+H78+H80+H21+H69+H59</f>
        <v>1451.68</v>
      </c>
      <c r="I89" s="53">
        <f t="shared" ref="I89:O89" si="24">I19+I25+I29+I34+I37+I40+I46+I50+I55+I63+I84+I72+I82+I88+I66+I76+I86+I78+I80+I21+I69+I59</f>
        <v>0</v>
      </c>
      <c r="J89" s="53">
        <f t="shared" si="24"/>
        <v>3573.9800000000005</v>
      </c>
      <c r="K89" s="53">
        <f t="shared" si="24"/>
        <v>0</v>
      </c>
      <c r="L89" s="53">
        <f>L19+L25+L29+L34+L37+L40+L46+L50+L55+L63+L84+L72+L82+L88+L66+L76+L86+L78+L80+L21+L69+L59+L43</f>
        <v>4227.0186699999995</v>
      </c>
      <c r="M89" s="53">
        <f t="shared" si="24"/>
        <v>0</v>
      </c>
      <c r="N89" s="53">
        <f t="shared" si="24"/>
        <v>2260.0500000000002</v>
      </c>
      <c r="O89" s="53">
        <f t="shared" si="24"/>
        <v>110</v>
      </c>
      <c r="P89" s="53"/>
      <c r="Q89" s="52"/>
      <c r="R89" s="52"/>
      <c r="S89" s="54"/>
      <c r="T89" s="6"/>
    </row>
    <row r="90" spans="1:20" ht="17.25" customHeight="1">
      <c r="A90" s="55" t="s">
        <v>18</v>
      </c>
      <c r="B90" s="56" t="s">
        <v>43</v>
      </c>
      <c r="C90" s="345" t="s">
        <v>44</v>
      </c>
      <c r="D90" s="346"/>
      <c r="E90" s="346"/>
      <c r="F90" s="346"/>
      <c r="G90" s="346"/>
      <c r="H90" s="346"/>
      <c r="I90" s="346"/>
      <c r="J90" s="346"/>
      <c r="K90" s="346"/>
      <c r="L90" s="346"/>
      <c r="M90" s="346"/>
      <c r="N90" s="346"/>
      <c r="O90" s="346"/>
      <c r="P90" s="346"/>
      <c r="Q90" s="346"/>
      <c r="R90" s="346"/>
      <c r="S90" s="347"/>
      <c r="T90" s="6"/>
    </row>
    <row r="91" spans="1:20" ht="20.25" customHeight="1">
      <c r="A91" s="183" t="s">
        <v>18</v>
      </c>
      <c r="B91" s="186" t="s">
        <v>43</v>
      </c>
      <c r="C91" s="189">
        <v>1</v>
      </c>
      <c r="D91" s="311" t="s">
        <v>45</v>
      </c>
      <c r="E91" s="328" t="s">
        <v>46</v>
      </c>
      <c r="F91" s="337" t="s">
        <v>28</v>
      </c>
      <c r="G91" s="57" t="s">
        <v>30</v>
      </c>
      <c r="H91" s="58">
        <v>379.33</v>
      </c>
      <c r="I91" s="58">
        <v>0</v>
      </c>
      <c r="J91" s="59">
        <v>100</v>
      </c>
      <c r="K91" s="59">
        <v>0</v>
      </c>
      <c r="L91" s="59">
        <v>380</v>
      </c>
      <c r="M91" s="59">
        <v>0</v>
      </c>
      <c r="N91" s="59">
        <v>100</v>
      </c>
      <c r="O91" s="59">
        <v>100</v>
      </c>
      <c r="P91" s="323" t="s">
        <v>47</v>
      </c>
      <c r="Q91" s="316">
        <v>2</v>
      </c>
      <c r="R91" s="316">
        <v>2</v>
      </c>
      <c r="S91" s="316">
        <v>2</v>
      </c>
      <c r="T91" s="4"/>
    </row>
    <row r="92" spans="1:20" ht="16.5" customHeight="1" thickBot="1">
      <c r="A92" s="324"/>
      <c r="B92" s="325"/>
      <c r="C92" s="326"/>
      <c r="D92" s="327"/>
      <c r="E92" s="329"/>
      <c r="F92" s="338"/>
      <c r="G92" s="50" t="s">
        <v>31</v>
      </c>
      <c r="H92" s="30">
        <f>H91</f>
        <v>379.33</v>
      </c>
      <c r="I92" s="30">
        <f t="shared" ref="I92:O93" si="25">I91</f>
        <v>0</v>
      </c>
      <c r="J92" s="30">
        <f t="shared" si="25"/>
        <v>100</v>
      </c>
      <c r="K92" s="30">
        <f t="shared" si="25"/>
        <v>0</v>
      </c>
      <c r="L92" s="30">
        <f t="shared" si="25"/>
        <v>380</v>
      </c>
      <c r="M92" s="30">
        <f t="shared" si="25"/>
        <v>0</v>
      </c>
      <c r="N92" s="30">
        <f t="shared" si="25"/>
        <v>100</v>
      </c>
      <c r="O92" s="30">
        <f t="shared" si="25"/>
        <v>100</v>
      </c>
      <c r="P92" s="323"/>
      <c r="Q92" s="316"/>
      <c r="R92" s="316"/>
      <c r="S92" s="316"/>
      <c r="T92" s="4"/>
    </row>
    <row r="93" spans="1:20" ht="15.75" customHeight="1">
      <c r="A93" s="60" t="s">
        <v>18</v>
      </c>
      <c r="B93" s="61">
        <v>2</v>
      </c>
      <c r="C93" s="339" t="s">
        <v>42</v>
      </c>
      <c r="D93" s="340"/>
      <c r="E93" s="340"/>
      <c r="F93" s="340"/>
      <c r="G93" s="341"/>
      <c r="H93" s="62">
        <f>H92</f>
        <v>379.33</v>
      </c>
      <c r="I93" s="62">
        <f t="shared" si="25"/>
        <v>0</v>
      </c>
      <c r="J93" s="62">
        <f t="shared" si="25"/>
        <v>100</v>
      </c>
      <c r="K93" s="62">
        <f t="shared" si="25"/>
        <v>0</v>
      </c>
      <c r="L93" s="62">
        <f t="shared" si="25"/>
        <v>380</v>
      </c>
      <c r="M93" s="62">
        <f t="shared" si="25"/>
        <v>0</v>
      </c>
      <c r="N93" s="62">
        <f t="shared" si="25"/>
        <v>100</v>
      </c>
      <c r="O93" s="62">
        <f t="shared" si="25"/>
        <v>100</v>
      </c>
      <c r="P93" s="63"/>
      <c r="Q93" s="64"/>
      <c r="R93" s="64"/>
      <c r="S93" s="65"/>
      <c r="T93" s="6"/>
    </row>
    <row r="94" spans="1:20" ht="18.75" customHeight="1">
      <c r="A94" s="66" t="s">
        <v>18</v>
      </c>
      <c r="B94" s="67" t="s">
        <v>48</v>
      </c>
      <c r="C94" s="348" t="s">
        <v>49</v>
      </c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49"/>
      <c r="O94" s="349"/>
      <c r="P94" s="349"/>
      <c r="Q94" s="349"/>
      <c r="R94" s="349"/>
      <c r="S94" s="349"/>
      <c r="T94" s="4"/>
    </row>
    <row r="95" spans="1:20" ht="16.5" customHeight="1">
      <c r="A95" s="350">
        <v>1</v>
      </c>
      <c r="B95" s="352">
        <v>3</v>
      </c>
      <c r="C95" s="188">
        <v>16</v>
      </c>
      <c r="D95" s="354" t="s">
        <v>137</v>
      </c>
      <c r="E95" s="313" t="s">
        <v>50</v>
      </c>
      <c r="F95" s="197">
        <v>9</v>
      </c>
      <c r="G95" s="68" t="s">
        <v>29</v>
      </c>
      <c r="H95" s="69">
        <v>7.52</v>
      </c>
      <c r="I95" s="69">
        <v>0</v>
      </c>
      <c r="J95" s="33">
        <v>0</v>
      </c>
      <c r="K95" s="33">
        <v>0</v>
      </c>
      <c r="L95" s="33">
        <v>0</v>
      </c>
      <c r="M95" s="33">
        <v>0</v>
      </c>
      <c r="N95" s="32">
        <v>0</v>
      </c>
      <c r="O95" s="70">
        <v>0</v>
      </c>
      <c r="P95" s="221" t="s">
        <v>51</v>
      </c>
      <c r="Q95" s="224">
        <v>0</v>
      </c>
      <c r="R95" s="224">
        <v>0</v>
      </c>
      <c r="S95" s="224">
        <v>0</v>
      </c>
    </row>
    <row r="96" spans="1:20" ht="15.75" customHeight="1">
      <c r="A96" s="350"/>
      <c r="B96" s="352"/>
      <c r="C96" s="188"/>
      <c r="D96" s="354"/>
      <c r="E96" s="313"/>
      <c r="F96" s="197"/>
      <c r="G96" s="68" t="s">
        <v>30</v>
      </c>
      <c r="H96" s="69">
        <v>1.46</v>
      </c>
      <c r="I96" s="69">
        <v>0</v>
      </c>
      <c r="J96" s="33">
        <v>0</v>
      </c>
      <c r="K96" s="33">
        <v>0</v>
      </c>
      <c r="L96" s="41">
        <v>0</v>
      </c>
      <c r="M96" s="33">
        <v>0</v>
      </c>
      <c r="N96" s="46">
        <v>0</v>
      </c>
      <c r="O96" s="70">
        <v>0</v>
      </c>
      <c r="P96" s="222"/>
      <c r="Q96" s="225"/>
      <c r="R96" s="225"/>
      <c r="S96" s="225"/>
    </row>
    <row r="97" spans="1:20" ht="18" customHeight="1">
      <c r="A97" s="351"/>
      <c r="B97" s="353"/>
      <c r="C97" s="189"/>
      <c r="D97" s="354"/>
      <c r="E97" s="336"/>
      <c r="F97" s="198"/>
      <c r="G97" s="29" t="s">
        <v>27</v>
      </c>
      <c r="H97" s="30">
        <f>H95+H96</f>
        <v>8.98</v>
      </c>
      <c r="I97" s="30">
        <f t="shared" ref="I97:O97" si="26">I95+I96</f>
        <v>0</v>
      </c>
      <c r="J97" s="30">
        <f t="shared" si="26"/>
        <v>0</v>
      </c>
      <c r="K97" s="30">
        <f t="shared" si="26"/>
        <v>0</v>
      </c>
      <c r="L97" s="35">
        <f t="shared" si="26"/>
        <v>0</v>
      </c>
      <c r="M97" s="35">
        <f t="shared" si="26"/>
        <v>0</v>
      </c>
      <c r="N97" s="30">
        <f t="shared" si="26"/>
        <v>0</v>
      </c>
      <c r="O97" s="30">
        <f t="shared" si="26"/>
        <v>0</v>
      </c>
      <c r="P97" s="223"/>
      <c r="Q97" s="355"/>
      <c r="R97" s="355"/>
      <c r="S97" s="355"/>
    </row>
    <row r="98" spans="1:20" ht="18.75" customHeight="1">
      <c r="A98" s="207">
        <v>1</v>
      </c>
      <c r="B98" s="211">
        <v>3</v>
      </c>
      <c r="C98" s="368">
        <v>11</v>
      </c>
      <c r="D98" s="370" t="s">
        <v>135</v>
      </c>
      <c r="E98" s="323" t="s">
        <v>39</v>
      </c>
      <c r="F98" s="374" t="s">
        <v>28</v>
      </c>
      <c r="G98" s="71" t="s">
        <v>23</v>
      </c>
      <c r="H98" s="46">
        <v>90.73</v>
      </c>
      <c r="I98" s="46">
        <v>0</v>
      </c>
      <c r="J98" s="33">
        <v>0</v>
      </c>
      <c r="K98" s="33">
        <v>0</v>
      </c>
      <c r="L98" s="33">
        <v>0</v>
      </c>
      <c r="M98" s="46">
        <v>0</v>
      </c>
      <c r="N98" s="46">
        <v>0</v>
      </c>
      <c r="O98" s="46">
        <v>0</v>
      </c>
      <c r="P98" s="272" t="s">
        <v>52</v>
      </c>
      <c r="Q98" s="224">
        <v>1</v>
      </c>
      <c r="R98" s="224">
        <v>0</v>
      </c>
      <c r="S98" s="224">
        <v>0</v>
      </c>
      <c r="T98" s="4"/>
    </row>
    <row r="99" spans="1:20" ht="13.5" customHeight="1">
      <c r="A99" s="350"/>
      <c r="B99" s="352"/>
      <c r="C99" s="368"/>
      <c r="D99" s="371"/>
      <c r="E99" s="323"/>
      <c r="F99" s="374"/>
      <c r="G99" s="34" t="s">
        <v>124</v>
      </c>
      <c r="H99" s="46">
        <v>42.61</v>
      </c>
      <c r="I99" s="46">
        <v>0</v>
      </c>
      <c r="J99" s="33">
        <v>12.89</v>
      </c>
      <c r="K99" s="33">
        <v>0</v>
      </c>
      <c r="L99" s="33">
        <v>12.89</v>
      </c>
      <c r="M99" s="46">
        <v>0</v>
      </c>
      <c r="N99" s="46">
        <v>0</v>
      </c>
      <c r="O99" s="46">
        <v>0</v>
      </c>
      <c r="P99" s="273"/>
      <c r="Q99" s="225"/>
      <c r="R99" s="225"/>
      <c r="S99" s="225"/>
      <c r="T99" s="4"/>
    </row>
    <row r="100" spans="1:20" ht="15" customHeight="1">
      <c r="A100" s="350"/>
      <c r="B100" s="352"/>
      <c r="C100" s="368"/>
      <c r="D100" s="371"/>
      <c r="E100" s="323"/>
      <c r="F100" s="374"/>
      <c r="G100" s="71" t="s">
        <v>29</v>
      </c>
      <c r="H100" s="46">
        <v>8.92</v>
      </c>
      <c r="I100" s="46">
        <v>0</v>
      </c>
      <c r="J100" s="33">
        <v>0</v>
      </c>
      <c r="K100" s="33">
        <v>0</v>
      </c>
      <c r="L100" s="33">
        <v>0</v>
      </c>
      <c r="M100" s="46">
        <v>0</v>
      </c>
      <c r="N100" s="46">
        <v>0</v>
      </c>
      <c r="O100" s="46">
        <v>0</v>
      </c>
      <c r="P100" s="273"/>
      <c r="Q100" s="225"/>
      <c r="R100" s="225"/>
      <c r="S100" s="225"/>
      <c r="T100" s="4"/>
    </row>
    <row r="101" spans="1:20" ht="16.5" customHeight="1">
      <c r="A101" s="210"/>
      <c r="B101" s="367"/>
      <c r="C101" s="369"/>
      <c r="D101" s="372"/>
      <c r="E101" s="373"/>
      <c r="F101" s="375"/>
      <c r="G101" s="50" t="s">
        <v>27</v>
      </c>
      <c r="H101" s="30">
        <f>H98+H99+H100</f>
        <v>142.26</v>
      </c>
      <c r="I101" s="30">
        <f t="shared" ref="I101:O101" si="27">I98+I99+I100</f>
        <v>0</v>
      </c>
      <c r="J101" s="30">
        <f t="shared" si="27"/>
        <v>12.89</v>
      </c>
      <c r="K101" s="30">
        <f t="shared" si="27"/>
        <v>0</v>
      </c>
      <c r="L101" s="30">
        <f t="shared" si="27"/>
        <v>12.89</v>
      </c>
      <c r="M101" s="30">
        <f t="shared" si="27"/>
        <v>0</v>
      </c>
      <c r="N101" s="30">
        <f t="shared" si="27"/>
        <v>0</v>
      </c>
      <c r="O101" s="30">
        <f t="shared" si="27"/>
        <v>0</v>
      </c>
      <c r="P101" s="274"/>
      <c r="Q101" s="355"/>
      <c r="R101" s="355"/>
      <c r="S101" s="355"/>
      <c r="T101" s="4"/>
    </row>
    <row r="102" spans="1:20" ht="16.5" customHeight="1">
      <c r="A102" s="207">
        <v>1</v>
      </c>
      <c r="B102" s="211">
        <v>3</v>
      </c>
      <c r="C102" s="214">
        <v>20</v>
      </c>
      <c r="D102" s="356" t="s">
        <v>136</v>
      </c>
      <c r="E102" s="358" t="s">
        <v>33</v>
      </c>
      <c r="F102" s="360">
        <v>9</v>
      </c>
      <c r="G102" s="49" t="s">
        <v>23</v>
      </c>
      <c r="H102" s="33">
        <v>9.02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62" t="s">
        <v>53</v>
      </c>
      <c r="Q102" s="264">
        <v>0</v>
      </c>
      <c r="R102" s="264">
        <v>0</v>
      </c>
      <c r="S102" s="264">
        <v>0</v>
      </c>
      <c r="T102" s="4"/>
    </row>
    <row r="103" spans="1:20" ht="16.5" customHeight="1">
      <c r="A103" s="208"/>
      <c r="B103" s="212"/>
      <c r="C103" s="215"/>
      <c r="D103" s="357"/>
      <c r="E103" s="359"/>
      <c r="F103" s="361"/>
      <c r="G103" s="49" t="s">
        <v>116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63"/>
      <c r="Q103" s="365"/>
      <c r="R103" s="365"/>
      <c r="S103" s="365"/>
      <c r="T103" s="4"/>
    </row>
    <row r="104" spans="1:20" ht="16.5" customHeight="1">
      <c r="A104" s="350"/>
      <c r="B104" s="352"/>
      <c r="C104" s="216"/>
      <c r="D104" s="246"/>
      <c r="E104" s="226"/>
      <c r="F104" s="213"/>
      <c r="G104" s="49" t="s">
        <v>30</v>
      </c>
      <c r="H104" s="33">
        <v>3.36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63"/>
      <c r="Q104" s="365"/>
      <c r="R104" s="365"/>
      <c r="S104" s="365"/>
      <c r="T104" s="4"/>
    </row>
    <row r="105" spans="1:20" ht="16.5" customHeight="1">
      <c r="A105" s="350"/>
      <c r="B105" s="352"/>
      <c r="C105" s="216"/>
      <c r="D105" s="246"/>
      <c r="E105" s="226"/>
      <c r="F105" s="213"/>
      <c r="G105" s="72" t="s">
        <v>27</v>
      </c>
      <c r="H105" s="30">
        <f>H102+H104</f>
        <v>12.379999999999999</v>
      </c>
      <c r="I105" s="30">
        <f t="shared" ref="I105:O105" si="28">I102+I104</f>
        <v>0</v>
      </c>
      <c r="J105" s="30">
        <f t="shared" si="28"/>
        <v>0</v>
      </c>
      <c r="K105" s="30">
        <f t="shared" si="28"/>
        <v>0</v>
      </c>
      <c r="L105" s="35">
        <f>L102+L104+L103</f>
        <v>0</v>
      </c>
      <c r="M105" s="35">
        <f t="shared" si="28"/>
        <v>0</v>
      </c>
      <c r="N105" s="30">
        <f t="shared" si="28"/>
        <v>0</v>
      </c>
      <c r="O105" s="30">
        <f t="shared" si="28"/>
        <v>0</v>
      </c>
      <c r="P105" s="364"/>
      <c r="Q105" s="366"/>
      <c r="R105" s="366"/>
      <c r="S105" s="366"/>
      <c r="T105" s="4"/>
    </row>
    <row r="106" spans="1:20" ht="16.5" customHeight="1">
      <c r="A106" s="207">
        <v>1</v>
      </c>
      <c r="B106" s="211">
        <v>3</v>
      </c>
      <c r="C106" s="386">
        <v>15</v>
      </c>
      <c r="D106" s="389" t="s">
        <v>134</v>
      </c>
      <c r="E106" s="272" t="s">
        <v>39</v>
      </c>
      <c r="F106" s="391">
        <v>9</v>
      </c>
      <c r="G106" s="49" t="s">
        <v>23</v>
      </c>
      <c r="H106" s="33">
        <v>0</v>
      </c>
      <c r="I106" s="33">
        <v>0</v>
      </c>
      <c r="J106" s="33">
        <v>0</v>
      </c>
      <c r="K106" s="33">
        <v>0</v>
      </c>
      <c r="L106" s="41">
        <v>0</v>
      </c>
      <c r="M106" s="33">
        <v>0</v>
      </c>
      <c r="N106" s="41">
        <v>0</v>
      </c>
      <c r="O106" s="33">
        <v>0</v>
      </c>
      <c r="P106" s="272" t="s">
        <v>52</v>
      </c>
      <c r="Q106" s="224">
        <v>0</v>
      </c>
      <c r="R106" s="224">
        <v>0</v>
      </c>
      <c r="S106" s="224">
        <v>0</v>
      </c>
      <c r="T106" s="4"/>
    </row>
    <row r="107" spans="1:20" ht="15.75" customHeight="1">
      <c r="A107" s="208"/>
      <c r="B107" s="212"/>
      <c r="C107" s="387"/>
      <c r="D107" s="390"/>
      <c r="E107" s="273"/>
      <c r="F107" s="392"/>
      <c r="G107" s="49" t="s">
        <v>30</v>
      </c>
      <c r="H107" s="73">
        <v>4.4000000000000004</v>
      </c>
      <c r="I107" s="33">
        <v>0</v>
      </c>
      <c r="J107" s="33">
        <v>4.4000000000000004</v>
      </c>
      <c r="K107" s="33">
        <v>0</v>
      </c>
      <c r="L107" s="41">
        <v>0</v>
      </c>
      <c r="M107" s="33">
        <v>0</v>
      </c>
      <c r="N107" s="41">
        <v>0</v>
      </c>
      <c r="O107" s="33">
        <v>0</v>
      </c>
      <c r="P107" s="273"/>
      <c r="Q107" s="225"/>
      <c r="R107" s="225"/>
      <c r="S107" s="225"/>
      <c r="T107" s="4"/>
    </row>
    <row r="108" spans="1:20" ht="14.25" customHeight="1">
      <c r="A108" s="208"/>
      <c r="B108" s="212"/>
      <c r="C108" s="387"/>
      <c r="D108" s="219"/>
      <c r="E108" s="273"/>
      <c r="F108" s="393"/>
      <c r="G108" s="49" t="s">
        <v>29</v>
      </c>
      <c r="H108" s="73">
        <v>0</v>
      </c>
      <c r="I108" s="33">
        <v>0</v>
      </c>
      <c r="J108" s="33">
        <v>0</v>
      </c>
      <c r="K108" s="33">
        <v>0</v>
      </c>
      <c r="L108" s="41">
        <v>0</v>
      </c>
      <c r="M108" s="33">
        <v>0</v>
      </c>
      <c r="N108" s="41">
        <v>0</v>
      </c>
      <c r="O108" s="33">
        <v>0</v>
      </c>
      <c r="P108" s="273"/>
      <c r="Q108" s="225"/>
      <c r="R108" s="225"/>
      <c r="S108" s="225"/>
      <c r="T108" s="4"/>
    </row>
    <row r="109" spans="1:20" ht="16.5" customHeight="1">
      <c r="A109" s="384"/>
      <c r="B109" s="385"/>
      <c r="C109" s="388"/>
      <c r="D109" s="220"/>
      <c r="E109" s="274"/>
      <c r="F109" s="394"/>
      <c r="G109" s="74" t="s">
        <v>27</v>
      </c>
      <c r="H109" s="75">
        <f>SUM(H106:H108:H107)</f>
        <v>4.4000000000000004</v>
      </c>
      <c r="I109" s="75">
        <f>SUM(I106:I108:I107)</f>
        <v>0</v>
      </c>
      <c r="J109" s="75">
        <f>SUM(J106:J108:J107)</f>
        <v>4.4000000000000004</v>
      </c>
      <c r="K109" s="75">
        <f>SUM(K106:K108:K107)</f>
        <v>0</v>
      </c>
      <c r="L109" s="75">
        <f>SUM(L106:L108:L107)</f>
        <v>0</v>
      </c>
      <c r="M109" s="75">
        <f>SUM(M106:M108:M107)</f>
        <v>0</v>
      </c>
      <c r="N109" s="75">
        <f>SUM(N106:N108:N107)</f>
        <v>0</v>
      </c>
      <c r="O109" s="75">
        <f>SUM(O106:O108:O107)</f>
        <v>0</v>
      </c>
      <c r="P109" s="274"/>
      <c r="Q109" s="355"/>
      <c r="R109" s="355"/>
      <c r="S109" s="355"/>
      <c r="T109" s="4"/>
    </row>
    <row r="110" spans="1:20" ht="11.25" customHeight="1">
      <c r="A110" s="376" t="s">
        <v>18</v>
      </c>
      <c r="B110" s="377" t="s">
        <v>48</v>
      </c>
      <c r="C110" s="319">
        <v>13</v>
      </c>
      <c r="D110" s="378" t="s">
        <v>54</v>
      </c>
      <c r="E110" s="379" t="s">
        <v>55</v>
      </c>
      <c r="F110" s="382" t="s">
        <v>56</v>
      </c>
      <c r="G110" s="76" t="s">
        <v>30</v>
      </c>
      <c r="H110" s="73">
        <v>1108.74</v>
      </c>
      <c r="I110" s="33">
        <v>490.63</v>
      </c>
      <c r="J110" s="32">
        <v>723.12</v>
      </c>
      <c r="K110" s="32">
        <v>0</v>
      </c>
      <c r="L110" s="41">
        <v>806.25</v>
      </c>
      <c r="M110" s="41">
        <v>0</v>
      </c>
      <c r="N110" s="46">
        <v>510.5</v>
      </c>
      <c r="O110" s="46">
        <v>510.5</v>
      </c>
      <c r="P110" s="383" t="s">
        <v>57</v>
      </c>
      <c r="Q110" s="316">
        <v>10</v>
      </c>
      <c r="R110" s="316">
        <v>10</v>
      </c>
      <c r="S110" s="316">
        <v>10</v>
      </c>
      <c r="T110" s="4"/>
    </row>
    <row r="111" spans="1:20" ht="13.2">
      <c r="A111" s="376"/>
      <c r="B111" s="377"/>
      <c r="C111" s="319"/>
      <c r="D111" s="378"/>
      <c r="E111" s="380"/>
      <c r="F111" s="382"/>
      <c r="G111" s="76" t="s">
        <v>58</v>
      </c>
      <c r="H111" s="73">
        <v>7.7</v>
      </c>
      <c r="I111" s="33">
        <v>0</v>
      </c>
      <c r="J111" s="32">
        <v>4.09</v>
      </c>
      <c r="K111" s="32">
        <v>0</v>
      </c>
      <c r="L111" s="33">
        <v>3.5</v>
      </c>
      <c r="M111" s="33">
        <v>0</v>
      </c>
      <c r="N111" s="46">
        <v>103</v>
      </c>
      <c r="O111" s="46">
        <v>103</v>
      </c>
      <c r="P111" s="383"/>
      <c r="Q111" s="316"/>
      <c r="R111" s="316"/>
      <c r="S111" s="316"/>
      <c r="T111" s="4"/>
    </row>
    <row r="112" spans="1:20" ht="11.25" customHeight="1">
      <c r="A112" s="376"/>
      <c r="B112" s="377"/>
      <c r="C112" s="319"/>
      <c r="D112" s="378"/>
      <c r="E112" s="380"/>
      <c r="F112" s="382"/>
      <c r="G112" s="76" t="s">
        <v>118</v>
      </c>
      <c r="H112" s="77">
        <v>0</v>
      </c>
      <c r="I112" s="33">
        <v>0</v>
      </c>
      <c r="J112" s="32">
        <v>0</v>
      </c>
      <c r="K112" s="32">
        <v>0</v>
      </c>
      <c r="L112" s="41">
        <v>1.2909999999999999</v>
      </c>
      <c r="M112" s="33">
        <v>0</v>
      </c>
      <c r="N112" s="46">
        <v>0</v>
      </c>
      <c r="O112" s="46">
        <v>0</v>
      </c>
      <c r="P112" s="383"/>
      <c r="Q112" s="316"/>
      <c r="R112" s="316"/>
      <c r="S112" s="316"/>
      <c r="T112" s="4"/>
    </row>
    <row r="113" spans="1:20" ht="17.25" customHeight="1">
      <c r="A113" s="376"/>
      <c r="B113" s="377"/>
      <c r="C113" s="319"/>
      <c r="D113" s="378"/>
      <c r="E113" s="381"/>
      <c r="F113" s="382"/>
      <c r="G113" s="78" t="s">
        <v>31</v>
      </c>
      <c r="H113" s="79">
        <f>H110+H111+H112</f>
        <v>1116.44</v>
      </c>
      <c r="I113" s="79">
        <f t="shared" ref="I113:O113" si="29">I110+I111+I112</f>
        <v>490.63</v>
      </c>
      <c r="J113" s="79">
        <f t="shared" si="29"/>
        <v>727.21</v>
      </c>
      <c r="K113" s="79">
        <f t="shared" si="29"/>
        <v>0</v>
      </c>
      <c r="L113" s="79">
        <f t="shared" si="29"/>
        <v>811.04100000000005</v>
      </c>
      <c r="M113" s="79">
        <f t="shared" si="29"/>
        <v>0</v>
      </c>
      <c r="N113" s="79">
        <f t="shared" si="29"/>
        <v>613.5</v>
      </c>
      <c r="O113" s="79">
        <f t="shared" si="29"/>
        <v>613.5</v>
      </c>
      <c r="P113" s="383"/>
      <c r="Q113" s="316"/>
      <c r="R113" s="316"/>
      <c r="S113" s="316"/>
      <c r="T113" s="4"/>
    </row>
    <row r="114" spans="1:20" ht="17.25" customHeight="1">
      <c r="A114" s="396">
        <v>1</v>
      </c>
      <c r="B114" s="230">
        <v>3</v>
      </c>
      <c r="C114" s="399">
        <v>21</v>
      </c>
      <c r="D114" s="232" t="s">
        <v>133</v>
      </c>
      <c r="E114" s="379" t="s">
        <v>110</v>
      </c>
      <c r="F114" s="401" t="s">
        <v>108</v>
      </c>
      <c r="G114" s="80" t="s">
        <v>30</v>
      </c>
      <c r="H114" s="77">
        <v>0</v>
      </c>
      <c r="I114" s="77">
        <v>0</v>
      </c>
      <c r="J114" s="77">
        <v>0</v>
      </c>
      <c r="K114" s="77">
        <v>0</v>
      </c>
      <c r="L114" s="77">
        <v>0</v>
      </c>
      <c r="M114" s="77">
        <v>0</v>
      </c>
      <c r="N114" s="77">
        <v>0</v>
      </c>
      <c r="O114" s="77">
        <v>0</v>
      </c>
      <c r="P114" s="321" t="s">
        <v>113</v>
      </c>
      <c r="Q114" s="395">
        <v>1</v>
      </c>
      <c r="R114" s="395">
        <v>0</v>
      </c>
      <c r="S114" s="395">
        <v>0</v>
      </c>
      <c r="T114" s="4"/>
    </row>
    <row r="115" spans="1:20" ht="27.75" customHeight="1">
      <c r="A115" s="397"/>
      <c r="B115" s="398"/>
      <c r="C115" s="400"/>
      <c r="D115" s="192"/>
      <c r="E115" s="381"/>
      <c r="F115" s="402"/>
      <c r="G115" s="81" t="s">
        <v>27</v>
      </c>
      <c r="H115" s="79">
        <f>SUM(H114)</f>
        <v>0</v>
      </c>
      <c r="I115" s="79">
        <f t="shared" ref="I115:O115" si="30">SUM(I114)</f>
        <v>0</v>
      </c>
      <c r="J115" s="79">
        <f t="shared" si="30"/>
        <v>0</v>
      </c>
      <c r="K115" s="79">
        <f t="shared" si="30"/>
        <v>0</v>
      </c>
      <c r="L115" s="79">
        <f t="shared" si="30"/>
        <v>0</v>
      </c>
      <c r="M115" s="79">
        <f t="shared" si="30"/>
        <v>0</v>
      </c>
      <c r="N115" s="79">
        <f t="shared" si="30"/>
        <v>0</v>
      </c>
      <c r="O115" s="79">
        <f t="shared" si="30"/>
        <v>0</v>
      </c>
      <c r="P115" s="321"/>
      <c r="Q115" s="395"/>
      <c r="R115" s="395"/>
      <c r="S115" s="395"/>
      <c r="T115" s="4"/>
    </row>
    <row r="116" spans="1:20" ht="17.25" customHeight="1">
      <c r="A116" s="396">
        <v>1</v>
      </c>
      <c r="B116" s="230">
        <v>3</v>
      </c>
      <c r="C116" s="399">
        <v>22</v>
      </c>
      <c r="D116" s="232" t="s">
        <v>132</v>
      </c>
      <c r="E116" s="379" t="s">
        <v>111</v>
      </c>
      <c r="F116" s="401" t="s">
        <v>109</v>
      </c>
      <c r="G116" s="49" t="s">
        <v>30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403" t="s">
        <v>113</v>
      </c>
      <c r="Q116" s="405">
        <v>1</v>
      </c>
      <c r="R116" s="405">
        <v>0</v>
      </c>
      <c r="S116" s="405">
        <v>0</v>
      </c>
      <c r="T116" s="4"/>
    </row>
    <row r="117" spans="1:20" ht="25.5" customHeight="1">
      <c r="A117" s="397"/>
      <c r="B117" s="398"/>
      <c r="C117" s="400"/>
      <c r="D117" s="192"/>
      <c r="E117" s="381"/>
      <c r="F117" s="402"/>
      <c r="G117" s="50" t="s">
        <v>27</v>
      </c>
      <c r="H117" s="30">
        <f>SUM(H116)</f>
        <v>0</v>
      </c>
      <c r="I117" s="30">
        <f t="shared" ref="I117:O117" si="31">SUM(I116)</f>
        <v>0</v>
      </c>
      <c r="J117" s="30">
        <f t="shared" si="31"/>
        <v>0</v>
      </c>
      <c r="K117" s="30">
        <f t="shared" si="31"/>
        <v>0</v>
      </c>
      <c r="L117" s="30">
        <f t="shared" si="31"/>
        <v>0</v>
      </c>
      <c r="M117" s="30">
        <f t="shared" si="31"/>
        <v>0</v>
      </c>
      <c r="N117" s="30">
        <f t="shared" si="31"/>
        <v>0</v>
      </c>
      <c r="O117" s="30">
        <f t="shared" si="31"/>
        <v>0</v>
      </c>
      <c r="P117" s="404"/>
      <c r="Q117" s="406"/>
      <c r="R117" s="406"/>
      <c r="S117" s="406"/>
      <c r="T117" s="4"/>
    </row>
    <row r="118" spans="1:20" ht="17.25" customHeight="1">
      <c r="A118" s="208">
        <v>1</v>
      </c>
      <c r="B118" s="352">
        <v>3</v>
      </c>
      <c r="C118" s="416">
        <v>23</v>
      </c>
      <c r="D118" s="232" t="s">
        <v>131</v>
      </c>
      <c r="E118" s="380" t="s">
        <v>111</v>
      </c>
      <c r="F118" s="401" t="s">
        <v>109</v>
      </c>
      <c r="G118" s="80" t="s">
        <v>30</v>
      </c>
      <c r="H118" s="82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82">
        <v>0</v>
      </c>
      <c r="O118" s="82">
        <v>0</v>
      </c>
      <c r="P118" s="417" t="s">
        <v>113</v>
      </c>
      <c r="Q118" s="407">
        <v>1</v>
      </c>
      <c r="R118" s="407">
        <v>0</v>
      </c>
      <c r="S118" s="407">
        <v>0</v>
      </c>
      <c r="T118" s="4"/>
    </row>
    <row r="119" spans="1:20" ht="40.5" customHeight="1">
      <c r="A119" s="415"/>
      <c r="B119" s="398"/>
      <c r="C119" s="400"/>
      <c r="D119" s="192"/>
      <c r="E119" s="381"/>
      <c r="F119" s="402"/>
      <c r="G119" s="81" t="s">
        <v>31</v>
      </c>
      <c r="H119" s="79">
        <f>SUM(H118)</f>
        <v>0</v>
      </c>
      <c r="I119" s="79">
        <f t="shared" ref="I119:O119" si="32">SUM(I118)</f>
        <v>0</v>
      </c>
      <c r="J119" s="79">
        <f t="shared" si="32"/>
        <v>0</v>
      </c>
      <c r="K119" s="79">
        <f t="shared" si="32"/>
        <v>0</v>
      </c>
      <c r="L119" s="79">
        <f t="shared" si="32"/>
        <v>0</v>
      </c>
      <c r="M119" s="79">
        <f t="shared" si="32"/>
        <v>0</v>
      </c>
      <c r="N119" s="79">
        <f t="shared" si="32"/>
        <v>0</v>
      </c>
      <c r="O119" s="79">
        <f t="shared" si="32"/>
        <v>0</v>
      </c>
      <c r="P119" s="404"/>
      <c r="Q119" s="406"/>
      <c r="R119" s="406"/>
      <c r="S119" s="406"/>
      <c r="T119" s="4"/>
    </row>
    <row r="120" spans="1:20" ht="18" customHeight="1">
      <c r="A120" s="376" t="s">
        <v>18</v>
      </c>
      <c r="B120" s="377" t="s">
        <v>48</v>
      </c>
      <c r="C120" s="408">
        <v>14</v>
      </c>
      <c r="D120" s="320" t="s">
        <v>59</v>
      </c>
      <c r="E120" s="336" t="s">
        <v>60</v>
      </c>
      <c r="F120" s="412" t="s">
        <v>56</v>
      </c>
      <c r="G120" s="83" t="s">
        <v>61</v>
      </c>
      <c r="H120" s="84">
        <v>0</v>
      </c>
      <c r="I120" s="32">
        <v>0</v>
      </c>
      <c r="J120" s="32">
        <v>5.3</v>
      </c>
      <c r="K120" s="32">
        <v>0</v>
      </c>
      <c r="L120" s="33">
        <v>0</v>
      </c>
      <c r="M120" s="33">
        <v>0</v>
      </c>
      <c r="N120" s="46">
        <v>35</v>
      </c>
      <c r="O120" s="46">
        <v>40</v>
      </c>
      <c r="P120" s="328" t="s">
        <v>62</v>
      </c>
      <c r="Q120" s="316">
        <v>10</v>
      </c>
      <c r="R120" s="316">
        <v>10</v>
      </c>
      <c r="S120" s="316">
        <v>10</v>
      </c>
      <c r="T120" s="4"/>
    </row>
    <row r="121" spans="1:20" ht="15" customHeight="1">
      <c r="A121" s="376"/>
      <c r="B121" s="377"/>
      <c r="C121" s="368"/>
      <c r="D121" s="378"/>
      <c r="E121" s="323"/>
      <c r="F121" s="374"/>
      <c r="G121" s="76" t="s">
        <v>30</v>
      </c>
      <c r="H121" s="85">
        <v>0</v>
      </c>
      <c r="I121" s="32">
        <v>0</v>
      </c>
      <c r="J121" s="33">
        <v>0</v>
      </c>
      <c r="K121" s="33">
        <v>0</v>
      </c>
      <c r="L121" s="33">
        <v>0</v>
      </c>
      <c r="M121" s="32">
        <v>0</v>
      </c>
      <c r="N121" s="46">
        <v>0</v>
      </c>
      <c r="O121" s="46">
        <v>0</v>
      </c>
      <c r="P121" s="414"/>
      <c r="Q121" s="316"/>
      <c r="R121" s="316"/>
      <c r="S121" s="316"/>
      <c r="T121" s="4"/>
    </row>
    <row r="122" spans="1:20" ht="18" customHeight="1" thickBot="1">
      <c r="A122" s="324"/>
      <c r="B122" s="325"/>
      <c r="C122" s="409"/>
      <c r="D122" s="410"/>
      <c r="E122" s="411"/>
      <c r="F122" s="413"/>
      <c r="G122" s="86" t="s">
        <v>31</v>
      </c>
      <c r="H122" s="79">
        <f>SUM(H120:H121)</f>
        <v>0</v>
      </c>
      <c r="I122" s="79">
        <f t="shared" ref="I122:O122" si="33">SUM(I120:I121)</f>
        <v>0</v>
      </c>
      <c r="J122" s="79">
        <f t="shared" si="33"/>
        <v>5.3</v>
      </c>
      <c r="K122" s="79">
        <f t="shared" si="33"/>
        <v>0</v>
      </c>
      <c r="L122" s="79">
        <f t="shared" si="33"/>
        <v>0</v>
      </c>
      <c r="M122" s="79">
        <f t="shared" si="33"/>
        <v>0</v>
      </c>
      <c r="N122" s="79">
        <f t="shared" si="33"/>
        <v>35</v>
      </c>
      <c r="O122" s="79">
        <f t="shared" si="33"/>
        <v>40</v>
      </c>
      <c r="P122" s="329"/>
      <c r="Q122" s="316"/>
      <c r="R122" s="316"/>
      <c r="S122" s="316"/>
      <c r="T122" s="4"/>
    </row>
    <row r="123" spans="1:20" ht="13.8" thickBot="1">
      <c r="A123" s="51" t="s">
        <v>18</v>
      </c>
      <c r="B123" s="54" t="s">
        <v>48</v>
      </c>
      <c r="C123" s="420" t="s">
        <v>42</v>
      </c>
      <c r="D123" s="421"/>
      <c r="E123" s="421"/>
      <c r="F123" s="421"/>
      <c r="G123" s="422"/>
      <c r="H123" s="87">
        <f>H97+H101+H105+H109+H113+H122+H115+H117+H119</f>
        <v>1284.46</v>
      </c>
      <c r="I123" s="87">
        <f t="shared" ref="I123:O123" si="34">I97+I101+I105+I109+I113+I122+I115+I117+I119</f>
        <v>490.63</v>
      </c>
      <c r="J123" s="87">
        <f t="shared" si="34"/>
        <v>749.8</v>
      </c>
      <c r="K123" s="87">
        <f t="shared" si="34"/>
        <v>0</v>
      </c>
      <c r="L123" s="87">
        <f>L97+L101+L105+L109+L113+L122+L115+L117+L119</f>
        <v>823.93100000000004</v>
      </c>
      <c r="M123" s="87">
        <f t="shared" si="34"/>
        <v>0</v>
      </c>
      <c r="N123" s="87">
        <f t="shared" si="34"/>
        <v>648.5</v>
      </c>
      <c r="O123" s="87">
        <f t="shared" si="34"/>
        <v>653.5</v>
      </c>
      <c r="P123" s="88"/>
      <c r="Q123" s="89"/>
      <c r="R123" s="89"/>
      <c r="S123" s="90"/>
      <c r="T123" s="6"/>
    </row>
    <row r="124" spans="1:20" ht="13.5" customHeight="1" thickBot="1">
      <c r="A124" s="55" t="s">
        <v>18</v>
      </c>
      <c r="B124" s="91" t="s">
        <v>63</v>
      </c>
      <c r="C124" s="423" t="s">
        <v>64</v>
      </c>
      <c r="D124" s="424"/>
      <c r="E124" s="424"/>
      <c r="F124" s="424"/>
      <c r="G124" s="424"/>
      <c r="H124" s="425"/>
      <c r="I124" s="425"/>
      <c r="J124" s="425"/>
      <c r="K124" s="425"/>
      <c r="L124" s="425"/>
      <c r="M124" s="425"/>
      <c r="N124" s="425"/>
      <c r="O124" s="425"/>
      <c r="P124" s="424"/>
      <c r="Q124" s="425"/>
      <c r="R124" s="425"/>
      <c r="S124" s="426"/>
      <c r="T124" s="6"/>
    </row>
    <row r="125" spans="1:20" ht="25.5" customHeight="1">
      <c r="A125" s="427">
        <v>1</v>
      </c>
      <c r="B125" s="334">
        <v>4</v>
      </c>
      <c r="C125" s="335">
        <v>1</v>
      </c>
      <c r="D125" s="354" t="s">
        <v>65</v>
      </c>
      <c r="E125" s="323" t="s">
        <v>39</v>
      </c>
      <c r="F125" s="428">
        <v>9</v>
      </c>
      <c r="G125" s="92" t="s">
        <v>30</v>
      </c>
      <c r="H125" s="69">
        <v>61.49</v>
      </c>
      <c r="I125" s="69">
        <v>0</v>
      </c>
      <c r="J125" s="25">
        <v>40</v>
      </c>
      <c r="K125" s="25">
        <v>0</v>
      </c>
      <c r="L125" s="25">
        <v>80</v>
      </c>
      <c r="M125" s="25">
        <v>0</v>
      </c>
      <c r="N125" s="25">
        <v>0</v>
      </c>
      <c r="O125" s="26">
        <v>0</v>
      </c>
      <c r="P125" s="429" t="s">
        <v>66</v>
      </c>
      <c r="Q125" s="430">
        <v>1751</v>
      </c>
      <c r="R125" s="430">
        <v>1751</v>
      </c>
      <c r="S125" s="430">
        <v>1751</v>
      </c>
      <c r="T125" s="4"/>
    </row>
    <row r="126" spans="1:20" ht="12" customHeight="1">
      <c r="A126" s="427"/>
      <c r="B126" s="334"/>
      <c r="C126" s="335"/>
      <c r="D126" s="354"/>
      <c r="E126" s="323"/>
      <c r="F126" s="428"/>
      <c r="G126" s="29" t="s">
        <v>27</v>
      </c>
      <c r="H126" s="30">
        <f>H125</f>
        <v>61.49</v>
      </c>
      <c r="I126" s="30">
        <f t="shared" ref="I126:O126" si="35">I125</f>
        <v>0</v>
      </c>
      <c r="J126" s="30">
        <f t="shared" si="35"/>
        <v>40</v>
      </c>
      <c r="K126" s="30">
        <f t="shared" si="35"/>
        <v>0</v>
      </c>
      <c r="L126" s="30">
        <f t="shared" si="35"/>
        <v>80</v>
      </c>
      <c r="M126" s="30">
        <f t="shared" si="35"/>
        <v>0</v>
      </c>
      <c r="N126" s="30">
        <f t="shared" si="35"/>
        <v>0</v>
      </c>
      <c r="O126" s="30">
        <f t="shared" si="35"/>
        <v>0</v>
      </c>
      <c r="P126" s="336"/>
      <c r="Q126" s="430"/>
      <c r="R126" s="430"/>
      <c r="S126" s="430"/>
      <c r="T126" s="4"/>
    </row>
    <row r="127" spans="1:20" ht="11.25" customHeight="1">
      <c r="A127" s="207">
        <v>1</v>
      </c>
      <c r="B127" s="211">
        <v>4</v>
      </c>
      <c r="C127" s="231">
        <v>7</v>
      </c>
      <c r="D127" s="232" t="s">
        <v>130</v>
      </c>
      <c r="E127" s="312" t="s">
        <v>39</v>
      </c>
      <c r="F127" s="236">
        <v>9</v>
      </c>
      <c r="G127" s="93" t="s">
        <v>23</v>
      </c>
      <c r="H127" s="46">
        <v>34.659999999999997</v>
      </c>
      <c r="I127" s="46">
        <v>0</v>
      </c>
      <c r="J127" s="33">
        <v>0</v>
      </c>
      <c r="K127" s="33">
        <v>0</v>
      </c>
      <c r="L127" s="33">
        <v>0</v>
      </c>
      <c r="M127" s="46">
        <v>0</v>
      </c>
      <c r="N127" s="33">
        <v>0</v>
      </c>
      <c r="O127" s="33">
        <v>0</v>
      </c>
      <c r="P127" s="312" t="s">
        <v>67</v>
      </c>
      <c r="Q127" s="418">
        <v>0</v>
      </c>
      <c r="R127" s="418">
        <v>0</v>
      </c>
      <c r="S127" s="418">
        <v>0</v>
      </c>
      <c r="T127" s="4"/>
    </row>
    <row r="128" spans="1:20" ht="13.2">
      <c r="A128" s="350"/>
      <c r="B128" s="352"/>
      <c r="C128" s="188"/>
      <c r="D128" s="191"/>
      <c r="E128" s="313"/>
      <c r="F128" s="419"/>
      <c r="G128" s="93" t="s">
        <v>30</v>
      </c>
      <c r="H128" s="46">
        <v>5.65</v>
      </c>
      <c r="I128" s="46">
        <v>0</v>
      </c>
      <c r="J128" s="33">
        <v>0</v>
      </c>
      <c r="K128" s="33">
        <v>0</v>
      </c>
      <c r="L128" s="33">
        <v>0</v>
      </c>
      <c r="M128" s="46">
        <v>0</v>
      </c>
      <c r="N128" s="33">
        <v>0</v>
      </c>
      <c r="O128" s="33">
        <v>0</v>
      </c>
      <c r="P128" s="313"/>
      <c r="Q128" s="418"/>
      <c r="R128" s="418"/>
      <c r="S128" s="418"/>
      <c r="T128" s="4"/>
    </row>
    <row r="129" spans="1:20" ht="13.2">
      <c r="A129" s="350"/>
      <c r="B129" s="352"/>
      <c r="C129" s="188"/>
      <c r="D129" s="191"/>
      <c r="E129" s="313"/>
      <c r="F129" s="419"/>
      <c r="G129" s="93" t="s">
        <v>26</v>
      </c>
      <c r="H129" s="46">
        <v>0</v>
      </c>
      <c r="I129" s="46">
        <v>0</v>
      </c>
      <c r="J129" s="33">
        <v>0</v>
      </c>
      <c r="K129" s="33">
        <v>0</v>
      </c>
      <c r="L129" s="33">
        <v>0</v>
      </c>
      <c r="M129" s="46">
        <v>0</v>
      </c>
      <c r="N129" s="33">
        <v>0</v>
      </c>
      <c r="O129" s="33">
        <v>0</v>
      </c>
      <c r="P129" s="313"/>
      <c r="Q129" s="418"/>
      <c r="R129" s="418"/>
      <c r="S129" s="418"/>
      <c r="T129" s="4"/>
    </row>
    <row r="130" spans="1:20" ht="21.75" customHeight="1">
      <c r="A130" s="351"/>
      <c r="B130" s="353"/>
      <c r="C130" s="189"/>
      <c r="D130" s="192"/>
      <c r="E130" s="336"/>
      <c r="F130" s="253"/>
      <c r="G130" s="94" t="s">
        <v>27</v>
      </c>
      <c r="H130" s="35">
        <f>H127+H128+H129</f>
        <v>40.309999999999995</v>
      </c>
      <c r="I130" s="35">
        <f t="shared" ref="I130:O130" si="36">I127+I128+I129</f>
        <v>0</v>
      </c>
      <c r="J130" s="35">
        <f t="shared" si="36"/>
        <v>0</v>
      </c>
      <c r="K130" s="35">
        <f t="shared" si="36"/>
        <v>0</v>
      </c>
      <c r="L130" s="35">
        <f t="shared" si="36"/>
        <v>0</v>
      </c>
      <c r="M130" s="35">
        <f t="shared" si="36"/>
        <v>0</v>
      </c>
      <c r="N130" s="35">
        <f t="shared" si="36"/>
        <v>0</v>
      </c>
      <c r="O130" s="35">
        <f t="shared" si="36"/>
        <v>0</v>
      </c>
      <c r="P130" s="336"/>
      <c r="Q130" s="418"/>
      <c r="R130" s="418"/>
      <c r="S130" s="418"/>
      <c r="T130" s="4"/>
    </row>
    <row r="131" spans="1:20" ht="11.25" customHeight="1">
      <c r="A131" s="207">
        <v>1</v>
      </c>
      <c r="B131" s="211">
        <v>4</v>
      </c>
      <c r="C131" s="231">
        <v>8</v>
      </c>
      <c r="D131" s="232" t="s">
        <v>129</v>
      </c>
      <c r="E131" s="312" t="s">
        <v>39</v>
      </c>
      <c r="F131" s="236">
        <v>9</v>
      </c>
      <c r="G131" s="93" t="s">
        <v>23</v>
      </c>
      <c r="H131" s="46">
        <v>8.25</v>
      </c>
      <c r="I131" s="46">
        <v>0</v>
      </c>
      <c r="J131" s="33">
        <v>0</v>
      </c>
      <c r="K131" s="33">
        <v>0</v>
      </c>
      <c r="L131" s="33">
        <v>0</v>
      </c>
      <c r="M131" s="46">
        <v>0</v>
      </c>
      <c r="N131" s="33">
        <v>0</v>
      </c>
      <c r="O131" s="33">
        <v>0</v>
      </c>
      <c r="P131" s="362" t="s">
        <v>68</v>
      </c>
      <c r="Q131" s="418">
        <v>0</v>
      </c>
      <c r="R131" s="418">
        <v>0</v>
      </c>
      <c r="S131" s="418">
        <v>0</v>
      </c>
      <c r="T131" s="7"/>
    </row>
    <row r="132" spans="1:20" ht="13.2">
      <c r="A132" s="350"/>
      <c r="B132" s="352"/>
      <c r="C132" s="188"/>
      <c r="D132" s="191"/>
      <c r="E132" s="313"/>
      <c r="F132" s="419"/>
      <c r="G132" s="93" t="s">
        <v>30</v>
      </c>
      <c r="H132" s="46">
        <v>2.69</v>
      </c>
      <c r="I132" s="46">
        <v>0</v>
      </c>
      <c r="J132" s="33">
        <v>0</v>
      </c>
      <c r="K132" s="33">
        <v>0</v>
      </c>
      <c r="L132" s="33">
        <v>0</v>
      </c>
      <c r="M132" s="46">
        <v>0</v>
      </c>
      <c r="N132" s="33">
        <v>0</v>
      </c>
      <c r="O132" s="33">
        <v>0</v>
      </c>
      <c r="P132" s="363"/>
      <c r="Q132" s="418"/>
      <c r="R132" s="418"/>
      <c r="S132" s="418"/>
      <c r="T132" s="4"/>
    </row>
    <row r="133" spans="1:20" ht="26.25" customHeight="1">
      <c r="A133" s="351"/>
      <c r="B133" s="353"/>
      <c r="C133" s="189"/>
      <c r="D133" s="192"/>
      <c r="E133" s="336"/>
      <c r="F133" s="253"/>
      <c r="G133" s="94" t="s">
        <v>27</v>
      </c>
      <c r="H133" s="35">
        <f>SUM(H131+H132)</f>
        <v>10.94</v>
      </c>
      <c r="I133" s="35">
        <f t="shared" ref="I133:O133" si="37">SUM(I131+I132)</f>
        <v>0</v>
      </c>
      <c r="J133" s="35">
        <f t="shared" si="37"/>
        <v>0</v>
      </c>
      <c r="K133" s="35">
        <f t="shared" si="37"/>
        <v>0</v>
      </c>
      <c r="L133" s="35">
        <f t="shared" si="37"/>
        <v>0</v>
      </c>
      <c r="M133" s="35">
        <f t="shared" si="37"/>
        <v>0</v>
      </c>
      <c r="N133" s="35">
        <f t="shared" si="37"/>
        <v>0</v>
      </c>
      <c r="O133" s="35">
        <f t="shared" si="37"/>
        <v>0</v>
      </c>
      <c r="P133" s="364"/>
      <c r="Q133" s="418"/>
      <c r="R133" s="418"/>
      <c r="S133" s="418"/>
      <c r="T133" s="4"/>
    </row>
    <row r="134" spans="1:20" ht="23.25" customHeight="1">
      <c r="A134" s="433">
        <v>1</v>
      </c>
      <c r="B134" s="211">
        <v>4</v>
      </c>
      <c r="C134" s="231">
        <v>14</v>
      </c>
      <c r="D134" s="232" t="s">
        <v>128</v>
      </c>
      <c r="E134" s="312" t="s">
        <v>112</v>
      </c>
      <c r="F134" s="434">
        <v>9</v>
      </c>
      <c r="G134" s="95" t="s">
        <v>30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62" t="s">
        <v>107</v>
      </c>
      <c r="Q134" s="442">
        <v>0</v>
      </c>
      <c r="R134" s="442">
        <v>1</v>
      </c>
      <c r="S134" s="442">
        <v>0</v>
      </c>
      <c r="T134" s="4"/>
    </row>
    <row r="135" spans="1:20" ht="42.75" customHeight="1">
      <c r="A135" s="351"/>
      <c r="B135" s="353"/>
      <c r="C135" s="189"/>
      <c r="D135" s="192"/>
      <c r="E135" s="336"/>
      <c r="F135" s="435"/>
      <c r="G135" s="94" t="s">
        <v>27</v>
      </c>
      <c r="H135" s="35">
        <f>SUM(H134)</f>
        <v>0</v>
      </c>
      <c r="I135" s="35">
        <f t="shared" ref="I135:O135" si="38">SUM(I134)</f>
        <v>0</v>
      </c>
      <c r="J135" s="35">
        <f t="shared" si="38"/>
        <v>0</v>
      </c>
      <c r="K135" s="35">
        <f t="shared" si="38"/>
        <v>0</v>
      </c>
      <c r="L135" s="35">
        <f t="shared" si="38"/>
        <v>0</v>
      </c>
      <c r="M135" s="35">
        <f t="shared" si="38"/>
        <v>0</v>
      </c>
      <c r="N135" s="35">
        <f t="shared" si="38"/>
        <v>0</v>
      </c>
      <c r="O135" s="35">
        <f t="shared" si="38"/>
        <v>0</v>
      </c>
      <c r="P135" s="364"/>
      <c r="Q135" s="443"/>
      <c r="R135" s="443"/>
      <c r="S135" s="443"/>
      <c r="T135" s="4"/>
    </row>
    <row r="136" spans="1:20" ht="30" customHeight="1">
      <c r="A136" s="207">
        <v>1</v>
      </c>
      <c r="B136" s="377" t="s">
        <v>63</v>
      </c>
      <c r="C136" s="431" t="s">
        <v>43</v>
      </c>
      <c r="D136" s="354" t="s">
        <v>127</v>
      </c>
      <c r="E136" s="432" t="s">
        <v>39</v>
      </c>
      <c r="F136" s="374" t="s">
        <v>28</v>
      </c>
      <c r="G136" s="96" t="s">
        <v>61</v>
      </c>
      <c r="H136" s="69">
        <v>0</v>
      </c>
      <c r="I136" s="69">
        <v>0</v>
      </c>
      <c r="J136" s="69">
        <v>0</v>
      </c>
      <c r="K136" s="69">
        <v>0</v>
      </c>
      <c r="L136" s="97">
        <v>0</v>
      </c>
      <c r="M136" s="97">
        <v>0</v>
      </c>
      <c r="N136" s="69">
        <v>0</v>
      </c>
      <c r="O136" s="98">
        <v>0</v>
      </c>
      <c r="P136" s="323" t="s">
        <v>69</v>
      </c>
      <c r="Q136" s="430">
        <v>2.7</v>
      </c>
      <c r="R136" s="430">
        <v>2.2999999999999998</v>
      </c>
      <c r="S136" s="430">
        <v>2.2999999999999998</v>
      </c>
      <c r="T136" s="4"/>
    </row>
    <row r="137" spans="1:20" ht="18" customHeight="1">
      <c r="A137" s="350"/>
      <c r="B137" s="377"/>
      <c r="C137" s="431"/>
      <c r="D137" s="354"/>
      <c r="E137" s="432"/>
      <c r="F137" s="374"/>
      <c r="G137" s="99" t="s">
        <v>116</v>
      </c>
      <c r="H137" s="69">
        <v>1927.8</v>
      </c>
      <c r="I137" s="69">
        <v>0</v>
      </c>
      <c r="J137" s="69">
        <v>0</v>
      </c>
      <c r="K137" s="69">
        <v>0</v>
      </c>
      <c r="L137" s="25">
        <v>2502.3000000000002</v>
      </c>
      <c r="M137" s="25">
        <v>0</v>
      </c>
      <c r="N137" s="26">
        <v>0</v>
      </c>
      <c r="O137" s="26">
        <v>0</v>
      </c>
      <c r="P137" s="323"/>
      <c r="Q137" s="430"/>
      <c r="R137" s="430"/>
      <c r="S137" s="430"/>
      <c r="T137" s="4"/>
    </row>
    <row r="138" spans="1:20" ht="16.5" customHeight="1" thickBot="1">
      <c r="A138" s="351"/>
      <c r="B138" s="377"/>
      <c r="C138" s="431"/>
      <c r="D138" s="354"/>
      <c r="E138" s="432"/>
      <c r="F138" s="374"/>
      <c r="G138" s="50" t="s">
        <v>27</v>
      </c>
      <c r="H138" s="30">
        <f t="shared" ref="H138:O138" si="39">H136+H137</f>
        <v>1927.8</v>
      </c>
      <c r="I138" s="30">
        <f t="shared" si="39"/>
        <v>0</v>
      </c>
      <c r="J138" s="30">
        <f t="shared" si="39"/>
        <v>0</v>
      </c>
      <c r="K138" s="30">
        <f t="shared" si="39"/>
        <v>0</v>
      </c>
      <c r="L138" s="30">
        <f t="shared" si="39"/>
        <v>2502.3000000000002</v>
      </c>
      <c r="M138" s="30">
        <f t="shared" si="39"/>
        <v>0</v>
      </c>
      <c r="N138" s="30">
        <f t="shared" si="39"/>
        <v>0</v>
      </c>
      <c r="O138" s="30">
        <f t="shared" si="39"/>
        <v>0</v>
      </c>
      <c r="P138" s="323"/>
      <c r="Q138" s="430"/>
      <c r="R138" s="430"/>
      <c r="S138" s="430"/>
      <c r="T138" s="4"/>
    </row>
    <row r="139" spans="1:20" ht="16.5" customHeight="1" thickBot="1">
      <c r="A139" s="100" t="s">
        <v>18</v>
      </c>
      <c r="B139" s="101" t="s">
        <v>63</v>
      </c>
      <c r="C139" s="343" t="s">
        <v>42</v>
      </c>
      <c r="D139" s="343"/>
      <c r="E139" s="343"/>
      <c r="F139" s="343"/>
      <c r="G139" s="343"/>
      <c r="H139" s="67">
        <f>H126+H130+H133+H138+H135</f>
        <v>2040.54</v>
      </c>
      <c r="I139" s="67">
        <f t="shared" ref="I139:O139" si="40">I126+I130+I133+I138+I135</f>
        <v>0</v>
      </c>
      <c r="J139" s="67">
        <f t="shared" si="40"/>
        <v>40</v>
      </c>
      <c r="K139" s="67">
        <f t="shared" si="40"/>
        <v>0</v>
      </c>
      <c r="L139" s="67">
        <f t="shared" si="40"/>
        <v>2582.3000000000002</v>
      </c>
      <c r="M139" s="67">
        <f t="shared" si="40"/>
        <v>0</v>
      </c>
      <c r="N139" s="67">
        <f t="shared" si="40"/>
        <v>0</v>
      </c>
      <c r="O139" s="67">
        <f t="shared" si="40"/>
        <v>0</v>
      </c>
      <c r="P139" s="102"/>
      <c r="Q139" s="89"/>
      <c r="R139" s="89"/>
      <c r="S139" s="103"/>
      <c r="T139" s="4"/>
    </row>
    <row r="140" spans="1:20" ht="13.8" thickBot="1">
      <c r="A140" s="100" t="s">
        <v>18</v>
      </c>
      <c r="B140" s="436" t="s">
        <v>70</v>
      </c>
      <c r="C140" s="437"/>
      <c r="D140" s="437"/>
      <c r="E140" s="437"/>
      <c r="F140" s="437"/>
      <c r="G140" s="437"/>
      <c r="H140" s="104">
        <f t="shared" ref="H140:O140" si="41">H89+H93+H123+H139</f>
        <v>5156.01</v>
      </c>
      <c r="I140" s="104">
        <f t="shared" si="41"/>
        <v>490.63</v>
      </c>
      <c r="J140" s="104">
        <f t="shared" si="41"/>
        <v>4463.7800000000007</v>
      </c>
      <c r="K140" s="104">
        <f t="shared" si="41"/>
        <v>0</v>
      </c>
      <c r="L140" s="104">
        <f t="shared" si="41"/>
        <v>8013.2496700000002</v>
      </c>
      <c r="M140" s="104">
        <f t="shared" si="41"/>
        <v>0</v>
      </c>
      <c r="N140" s="104">
        <f t="shared" si="41"/>
        <v>3008.55</v>
      </c>
      <c r="O140" s="104">
        <f t="shared" si="41"/>
        <v>863.5</v>
      </c>
      <c r="P140" s="105"/>
      <c r="Q140" s="106"/>
      <c r="R140" s="106"/>
      <c r="S140" s="107"/>
      <c r="T140" s="4"/>
    </row>
    <row r="141" spans="1:20" ht="14.25" customHeight="1">
      <c r="A141" s="108" t="s">
        <v>43</v>
      </c>
      <c r="B141" s="438" t="s">
        <v>71</v>
      </c>
      <c r="C141" s="439"/>
      <c r="D141" s="439"/>
      <c r="E141" s="439"/>
      <c r="F141" s="439"/>
      <c r="G141" s="439"/>
      <c r="H141" s="440"/>
      <c r="I141" s="440"/>
      <c r="J141" s="440"/>
      <c r="K141" s="440"/>
      <c r="L141" s="440"/>
      <c r="M141" s="440"/>
      <c r="N141" s="440"/>
      <c r="O141" s="440"/>
      <c r="P141" s="439"/>
      <c r="Q141" s="439"/>
      <c r="R141" s="439"/>
      <c r="S141" s="441"/>
      <c r="T141" s="4"/>
    </row>
    <row r="142" spans="1:20" ht="11.25" customHeight="1">
      <c r="A142" s="444" t="s">
        <v>43</v>
      </c>
      <c r="B142" s="377" t="s">
        <v>18</v>
      </c>
      <c r="C142" s="446" t="s">
        <v>72</v>
      </c>
      <c r="D142" s="447"/>
      <c r="E142" s="447"/>
      <c r="F142" s="447"/>
      <c r="G142" s="447"/>
      <c r="H142" s="447"/>
      <c r="I142" s="447"/>
      <c r="J142" s="447"/>
      <c r="K142" s="447"/>
      <c r="L142" s="447"/>
      <c r="M142" s="447"/>
      <c r="N142" s="447"/>
      <c r="O142" s="447"/>
      <c r="P142" s="447"/>
      <c r="Q142" s="447"/>
      <c r="R142" s="447"/>
      <c r="S142" s="448"/>
      <c r="T142" s="4"/>
    </row>
    <row r="143" spans="1:20" ht="9.75" customHeight="1">
      <c r="A143" s="445"/>
      <c r="B143" s="377"/>
      <c r="C143" s="449"/>
      <c r="D143" s="450"/>
      <c r="E143" s="450"/>
      <c r="F143" s="450"/>
      <c r="G143" s="450"/>
      <c r="H143" s="450"/>
      <c r="I143" s="450"/>
      <c r="J143" s="450"/>
      <c r="K143" s="450"/>
      <c r="L143" s="450"/>
      <c r="M143" s="450"/>
      <c r="N143" s="450"/>
      <c r="O143" s="450"/>
      <c r="P143" s="450"/>
      <c r="Q143" s="450"/>
      <c r="R143" s="450"/>
      <c r="S143" s="451"/>
      <c r="T143" s="4"/>
    </row>
    <row r="144" spans="1:20" ht="12" customHeight="1">
      <c r="A144" s="452" t="s">
        <v>43</v>
      </c>
      <c r="B144" s="455" t="s">
        <v>18</v>
      </c>
      <c r="C144" s="399">
        <v>6</v>
      </c>
      <c r="D144" s="232" t="s">
        <v>73</v>
      </c>
      <c r="E144" s="312" t="s">
        <v>39</v>
      </c>
      <c r="F144" s="314" t="s">
        <v>43</v>
      </c>
      <c r="G144" s="312" t="s">
        <v>30</v>
      </c>
      <c r="H144" s="314">
        <v>33</v>
      </c>
      <c r="I144" s="314">
        <v>0</v>
      </c>
      <c r="J144" s="466">
        <v>20</v>
      </c>
      <c r="K144" s="466">
        <v>0</v>
      </c>
      <c r="L144" s="466">
        <v>21.5</v>
      </c>
      <c r="M144" s="466">
        <v>0</v>
      </c>
      <c r="N144" s="458">
        <v>30</v>
      </c>
      <c r="O144" s="458">
        <v>40</v>
      </c>
      <c r="P144" s="460" t="s">
        <v>74</v>
      </c>
      <c r="Q144" s="463">
        <v>2</v>
      </c>
      <c r="R144" s="463">
        <v>2</v>
      </c>
      <c r="S144" s="463">
        <v>2</v>
      </c>
      <c r="T144" s="4"/>
    </row>
    <row r="145" spans="1:20" ht="14.25" customHeight="1">
      <c r="A145" s="453"/>
      <c r="B145" s="456"/>
      <c r="C145" s="416"/>
      <c r="D145" s="191"/>
      <c r="E145" s="313"/>
      <c r="F145" s="315"/>
      <c r="G145" s="336"/>
      <c r="H145" s="337"/>
      <c r="I145" s="337"/>
      <c r="J145" s="467"/>
      <c r="K145" s="467"/>
      <c r="L145" s="467"/>
      <c r="M145" s="467"/>
      <c r="N145" s="459"/>
      <c r="O145" s="459"/>
      <c r="P145" s="461"/>
      <c r="Q145" s="464"/>
      <c r="R145" s="464"/>
      <c r="S145" s="464"/>
      <c r="T145" s="4"/>
    </row>
    <row r="146" spans="1:20" ht="17.25" customHeight="1">
      <c r="A146" s="454"/>
      <c r="B146" s="457"/>
      <c r="C146" s="206"/>
      <c r="D146" s="271"/>
      <c r="E146" s="235"/>
      <c r="F146" s="206"/>
      <c r="G146" s="50" t="s">
        <v>27</v>
      </c>
      <c r="H146" s="30">
        <f>H144</f>
        <v>33</v>
      </c>
      <c r="I146" s="30">
        <f t="shared" ref="I146:O146" si="42">I144</f>
        <v>0</v>
      </c>
      <c r="J146" s="30">
        <f t="shared" si="42"/>
        <v>20</v>
      </c>
      <c r="K146" s="30">
        <f t="shared" si="42"/>
        <v>0</v>
      </c>
      <c r="L146" s="30">
        <f t="shared" si="42"/>
        <v>21.5</v>
      </c>
      <c r="M146" s="30">
        <f t="shared" si="42"/>
        <v>0</v>
      </c>
      <c r="N146" s="30">
        <f t="shared" si="42"/>
        <v>30</v>
      </c>
      <c r="O146" s="30">
        <f t="shared" si="42"/>
        <v>40</v>
      </c>
      <c r="P146" s="462"/>
      <c r="Q146" s="465"/>
      <c r="R146" s="465"/>
      <c r="S146" s="465"/>
      <c r="T146" s="4"/>
    </row>
    <row r="147" spans="1:20" ht="26.25" customHeight="1">
      <c r="A147" s="296">
        <v>2</v>
      </c>
      <c r="B147" s="300">
        <v>1</v>
      </c>
      <c r="C147" s="281">
        <v>24</v>
      </c>
      <c r="D147" s="472" t="s">
        <v>126</v>
      </c>
      <c r="E147" s="249" t="s">
        <v>39</v>
      </c>
      <c r="F147" s="284">
        <v>2</v>
      </c>
      <c r="G147" s="49" t="s">
        <v>30</v>
      </c>
      <c r="H147" s="33">
        <v>0</v>
      </c>
      <c r="I147" s="33">
        <v>0</v>
      </c>
      <c r="J147" s="33">
        <v>0</v>
      </c>
      <c r="K147" s="33">
        <v>0</v>
      </c>
      <c r="L147" s="33">
        <v>42.082999999999998</v>
      </c>
      <c r="M147" s="33">
        <v>0</v>
      </c>
      <c r="N147" s="33">
        <v>0</v>
      </c>
      <c r="O147" s="33">
        <v>0</v>
      </c>
      <c r="P147" s="460" t="s">
        <v>122</v>
      </c>
      <c r="Q147" s="463">
        <v>1</v>
      </c>
      <c r="R147" s="463">
        <v>0</v>
      </c>
      <c r="S147" s="463">
        <v>0</v>
      </c>
      <c r="T147" s="4"/>
    </row>
    <row r="148" spans="1:20" ht="17.25" customHeight="1">
      <c r="A148" s="471"/>
      <c r="B148" s="283"/>
      <c r="C148" s="283"/>
      <c r="D148" s="271"/>
      <c r="E148" s="251"/>
      <c r="F148" s="286"/>
      <c r="G148" s="72" t="s">
        <v>27</v>
      </c>
      <c r="H148" s="109">
        <f>H147</f>
        <v>0</v>
      </c>
      <c r="I148" s="109">
        <f t="shared" ref="I148:O148" si="43">I147</f>
        <v>0</v>
      </c>
      <c r="J148" s="109">
        <f t="shared" si="43"/>
        <v>0</v>
      </c>
      <c r="K148" s="109">
        <f t="shared" si="43"/>
        <v>0</v>
      </c>
      <c r="L148" s="109">
        <f t="shared" si="43"/>
        <v>42.082999999999998</v>
      </c>
      <c r="M148" s="109">
        <f t="shared" si="43"/>
        <v>0</v>
      </c>
      <c r="N148" s="109">
        <f t="shared" si="43"/>
        <v>0</v>
      </c>
      <c r="O148" s="109">
        <f t="shared" si="43"/>
        <v>0</v>
      </c>
      <c r="P148" s="235"/>
      <c r="Q148" s="206"/>
      <c r="R148" s="206"/>
      <c r="S148" s="206"/>
      <c r="T148" s="4"/>
    </row>
    <row r="149" spans="1:20" ht="18" customHeight="1">
      <c r="A149" s="468" t="s">
        <v>43</v>
      </c>
      <c r="B149" s="377" t="s">
        <v>18</v>
      </c>
      <c r="C149" s="319">
        <v>7</v>
      </c>
      <c r="D149" s="354" t="s">
        <v>75</v>
      </c>
      <c r="E149" s="323" t="s">
        <v>39</v>
      </c>
      <c r="F149" s="470" t="s">
        <v>43</v>
      </c>
      <c r="G149" s="96" t="s">
        <v>30</v>
      </c>
      <c r="H149" s="69">
        <v>30</v>
      </c>
      <c r="I149" s="69">
        <v>0</v>
      </c>
      <c r="J149" s="25">
        <v>20</v>
      </c>
      <c r="K149" s="25">
        <v>0</v>
      </c>
      <c r="L149" s="25">
        <v>35</v>
      </c>
      <c r="M149" s="25">
        <v>0</v>
      </c>
      <c r="N149" s="46">
        <v>30</v>
      </c>
      <c r="O149" s="46">
        <v>40</v>
      </c>
      <c r="P149" s="323" t="s">
        <v>76</v>
      </c>
      <c r="Q149" s="322">
        <v>20</v>
      </c>
      <c r="R149" s="322">
        <v>30</v>
      </c>
      <c r="S149" s="322">
        <v>40</v>
      </c>
      <c r="T149" s="4"/>
    </row>
    <row r="150" spans="1:20" ht="29.25" customHeight="1" thickBot="1">
      <c r="A150" s="469"/>
      <c r="B150" s="377"/>
      <c r="C150" s="319"/>
      <c r="D150" s="354"/>
      <c r="E150" s="323"/>
      <c r="F150" s="470"/>
      <c r="G150" s="50" t="s">
        <v>27</v>
      </c>
      <c r="H150" s="30">
        <f>SUM(H149)</f>
        <v>30</v>
      </c>
      <c r="I150" s="30">
        <f t="shared" ref="I150:O150" si="44">SUM(I149)</f>
        <v>0</v>
      </c>
      <c r="J150" s="30">
        <f t="shared" si="44"/>
        <v>20</v>
      </c>
      <c r="K150" s="30">
        <f t="shared" si="44"/>
        <v>0</v>
      </c>
      <c r="L150" s="109">
        <f t="shared" si="44"/>
        <v>35</v>
      </c>
      <c r="M150" s="109">
        <f t="shared" si="44"/>
        <v>0</v>
      </c>
      <c r="N150" s="109">
        <f t="shared" si="44"/>
        <v>30</v>
      </c>
      <c r="O150" s="30">
        <f t="shared" si="44"/>
        <v>40</v>
      </c>
      <c r="P150" s="323"/>
      <c r="Q150" s="322"/>
      <c r="R150" s="322"/>
      <c r="S150" s="322"/>
      <c r="T150" s="4"/>
    </row>
    <row r="151" spans="1:20" ht="14.25" customHeight="1" thickBot="1">
      <c r="A151" s="60" t="s">
        <v>43</v>
      </c>
      <c r="B151" s="64" t="s">
        <v>18</v>
      </c>
      <c r="C151" s="377" t="s">
        <v>42</v>
      </c>
      <c r="D151" s="377"/>
      <c r="E151" s="377"/>
      <c r="F151" s="377"/>
      <c r="G151" s="377"/>
      <c r="H151" s="67">
        <f t="shared" ref="H151:O151" si="45">H144+H149</f>
        <v>63</v>
      </c>
      <c r="I151" s="67">
        <f t="shared" si="45"/>
        <v>0</v>
      </c>
      <c r="J151" s="67">
        <f t="shared" si="45"/>
        <v>40</v>
      </c>
      <c r="K151" s="67">
        <f t="shared" si="45"/>
        <v>0</v>
      </c>
      <c r="L151" s="67">
        <f>L144+L149+L148</f>
        <v>98.582999999999998</v>
      </c>
      <c r="M151" s="67">
        <f t="shared" si="45"/>
        <v>0</v>
      </c>
      <c r="N151" s="67">
        <f t="shared" si="45"/>
        <v>60</v>
      </c>
      <c r="O151" s="67">
        <f t="shared" si="45"/>
        <v>80</v>
      </c>
      <c r="P151" s="110"/>
      <c r="Q151" s="111"/>
      <c r="R151" s="111"/>
      <c r="S151" s="112"/>
      <c r="T151" s="4"/>
    </row>
    <row r="152" spans="1:20" ht="14.25" customHeight="1" thickBot="1">
      <c r="A152" s="113" t="s">
        <v>43</v>
      </c>
      <c r="B152" s="473" t="s">
        <v>70</v>
      </c>
      <c r="C152" s="474"/>
      <c r="D152" s="474"/>
      <c r="E152" s="474"/>
      <c r="F152" s="474"/>
      <c r="G152" s="474"/>
      <c r="H152" s="104">
        <f>SUM(H151)</f>
        <v>63</v>
      </c>
      <c r="I152" s="104">
        <f t="shared" ref="I152:K152" si="46">SUM(I151)</f>
        <v>0</v>
      </c>
      <c r="J152" s="104">
        <f t="shared" si="46"/>
        <v>40</v>
      </c>
      <c r="K152" s="104">
        <f t="shared" si="46"/>
        <v>0</v>
      </c>
      <c r="L152" s="104">
        <f>L146+L150+L148</f>
        <v>98.582999999999998</v>
      </c>
      <c r="M152" s="104">
        <f t="shared" ref="M152:O152" si="47">M146+M150</f>
        <v>0</v>
      </c>
      <c r="N152" s="104">
        <f t="shared" si="47"/>
        <v>60</v>
      </c>
      <c r="O152" s="104">
        <f t="shared" si="47"/>
        <v>80</v>
      </c>
      <c r="P152" s="105"/>
      <c r="Q152" s="106"/>
      <c r="R152" s="106"/>
      <c r="S152" s="107"/>
      <c r="T152" s="4"/>
    </row>
    <row r="153" spans="1:20" ht="13.5" customHeight="1" thickBot="1">
      <c r="A153" s="480" t="s">
        <v>77</v>
      </c>
      <c r="B153" s="481"/>
      <c r="C153" s="481"/>
      <c r="D153" s="481"/>
      <c r="E153" s="481"/>
      <c r="F153" s="481"/>
      <c r="G153" s="481"/>
      <c r="H153" s="114">
        <f>H140+H152</f>
        <v>5219.01</v>
      </c>
      <c r="I153" s="114">
        <f t="shared" ref="I153:O153" si="48">I140+I152</f>
        <v>490.63</v>
      </c>
      <c r="J153" s="114">
        <f t="shared" si="48"/>
        <v>4503.7800000000007</v>
      </c>
      <c r="K153" s="114">
        <f t="shared" si="48"/>
        <v>0</v>
      </c>
      <c r="L153" s="114">
        <f>L140+L152</f>
        <v>8111.8326699999998</v>
      </c>
      <c r="M153" s="114">
        <f t="shared" si="48"/>
        <v>0</v>
      </c>
      <c r="N153" s="114">
        <f t="shared" si="48"/>
        <v>3068.55</v>
      </c>
      <c r="O153" s="114">
        <f t="shared" si="48"/>
        <v>943.5</v>
      </c>
      <c r="P153" s="115"/>
      <c r="Q153" s="116"/>
      <c r="R153" s="116"/>
      <c r="S153" s="117"/>
      <c r="T153" s="4"/>
    </row>
    <row r="154" spans="1:20" ht="13.5" customHeight="1">
      <c r="A154" s="131" t="s">
        <v>117</v>
      </c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4"/>
    </row>
    <row r="155" spans="1:20" ht="11.25" customHeight="1" thickBot="1">
      <c r="A155" s="8"/>
      <c r="B155" s="8"/>
      <c r="C155" s="9"/>
      <c r="D155" s="9"/>
      <c r="E155" s="9"/>
      <c r="F155" s="9"/>
      <c r="G155" s="9"/>
      <c r="H155" s="10"/>
      <c r="I155" s="10"/>
      <c r="J155" s="10"/>
      <c r="K155" s="10"/>
      <c r="L155" s="10"/>
      <c r="M155" s="10"/>
      <c r="N155" s="11"/>
      <c r="O155" s="12"/>
      <c r="P155" s="13"/>
      <c r="Q155" s="14"/>
      <c r="R155" s="14"/>
      <c r="S155" s="14"/>
      <c r="T155" s="4"/>
    </row>
    <row r="156" spans="1:20" ht="13.5" customHeight="1">
      <c r="A156" s="482" t="s">
        <v>78</v>
      </c>
      <c r="B156" s="483"/>
      <c r="C156" s="490" t="s">
        <v>79</v>
      </c>
      <c r="D156" s="490"/>
      <c r="E156" s="490"/>
      <c r="F156" s="490"/>
      <c r="G156" s="118" t="s">
        <v>30</v>
      </c>
      <c r="H156" s="119">
        <f>H17+H20+H24+H28+H30+H36+H39+H45+H49+H53+H62+H65+H70+H75+H77+H79+H81+H83+H85+H87+H91+H96+H99+H104+H107+H110+H121+H125+H128+H132+H144+H149+H58+H68+H114+H116+H118+H134</f>
        <v>2451.7199999999998</v>
      </c>
      <c r="I156" s="119">
        <f t="shared" ref="I156:K156" si="49">I17+I20+I24+I28+I30+I36+I39+I45+I49+I53+I62+I65+I70+I75+I77+I79+I81+I83+I85+I87+I91+I96+I99+I104+I107+I110+I121+I125+I128+I132+I144+I149+I58+I68+I114+I116+I118+I134</f>
        <v>490.63</v>
      </c>
      <c r="J156" s="119">
        <f t="shared" si="49"/>
        <v>2357.77</v>
      </c>
      <c r="K156" s="119">
        <f t="shared" si="49"/>
        <v>0</v>
      </c>
      <c r="L156" s="119">
        <f>L17+L20+L24+L28+L30+L62+L77+L79+L81+L83+L85+L87+L91+L96+L104+L107+L110+L121+L125+L128+L132+L144+L149+L58+L68+L114+L116+L118+L134+L74+L147</f>
        <v>2884.2916700000001</v>
      </c>
      <c r="M156" s="119">
        <f>M17+M20+M24+M28+M30+M62+M77+M79+M81+M83+M85+M87+M91+M96+M104+M107+M110+M121+M125+M128+M132+M144+M149+M58+M68+M114+M116+M118+M134</f>
        <v>0</v>
      </c>
      <c r="N156" s="119">
        <f>N17+N20+N24+N28+N30+N36+N39+N45+N49+N53+N62+N65+N70+N75+N77+N79+N81+N83+N85+N87+N91+N96+N99+N104+N107+N110+N121+N125+N128+N132+N144+N149+N58+N68+N114+N116+N118+N134+N42</f>
        <v>1292.99</v>
      </c>
      <c r="O156" s="119">
        <f>O17+O20+O24+O28+O30+O36+O39+O45+O49+O53+O62+O65+O70+O75+O77+O79+O81+O83+O85+O87+O91+O96+O99+O104+O107+O110+O121+O125+O128+O132+O144+O149+O58+O68+O114+O116+O118+O134+O42</f>
        <v>800.5</v>
      </c>
      <c r="P156" s="15"/>
      <c r="Q156" s="15"/>
      <c r="R156" s="15"/>
      <c r="S156" s="15"/>
      <c r="T156" s="4"/>
    </row>
    <row r="157" spans="1:20" ht="11.25" customHeight="1">
      <c r="A157" s="484"/>
      <c r="B157" s="485"/>
      <c r="C157" s="491" t="s">
        <v>80</v>
      </c>
      <c r="D157" s="491"/>
      <c r="E157" s="491"/>
      <c r="F157" s="491"/>
      <c r="G157" s="120" t="s">
        <v>34</v>
      </c>
      <c r="H157" s="119">
        <f>H26+H31</f>
        <v>0</v>
      </c>
      <c r="I157" s="119">
        <f>I26+I31</f>
        <v>0</v>
      </c>
      <c r="J157" s="119">
        <f>J26+J31</f>
        <v>0</v>
      </c>
      <c r="K157" s="119">
        <f>K26+K31</f>
        <v>0</v>
      </c>
      <c r="L157" s="119">
        <f>L47</f>
        <v>998</v>
      </c>
      <c r="M157" s="119">
        <f>M26+M31</f>
        <v>0</v>
      </c>
      <c r="N157" s="119">
        <f>N26+N31</f>
        <v>0</v>
      </c>
      <c r="O157" s="119">
        <f>O26+O31</f>
        <v>0</v>
      </c>
      <c r="P157" s="15"/>
      <c r="Q157" s="15"/>
      <c r="R157" s="15"/>
      <c r="S157" s="15"/>
      <c r="T157" s="4"/>
    </row>
    <row r="158" spans="1:20" ht="12" customHeight="1">
      <c r="A158" s="484"/>
      <c r="B158" s="485"/>
      <c r="C158" s="491" t="s">
        <v>81</v>
      </c>
      <c r="D158" s="491"/>
      <c r="E158" s="491"/>
      <c r="F158" s="491"/>
      <c r="G158" s="120" t="s">
        <v>37</v>
      </c>
      <c r="H158" s="119">
        <f t="shared" ref="H158:K158" si="50">H120+H136</f>
        <v>0</v>
      </c>
      <c r="I158" s="119">
        <f t="shared" si="50"/>
        <v>0</v>
      </c>
      <c r="J158" s="119">
        <f t="shared" si="50"/>
        <v>5.3</v>
      </c>
      <c r="K158" s="119">
        <f t="shared" si="50"/>
        <v>0</v>
      </c>
      <c r="L158" s="119">
        <f>L120+L136+L48</f>
        <v>0</v>
      </c>
      <c r="M158" s="119">
        <f>M120+M136+M48</f>
        <v>0</v>
      </c>
      <c r="N158" s="119">
        <f>N120+N136</f>
        <v>35</v>
      </c>
      <c r="O158" s="119">
        <f>O120+O136</f>
        <v>40</v>
      </c>
      <c r="P158" s="16"/>
      <c r="Q158" s="16"/>
      <c r="R158" s="16"/>
      <c r="S158" s="16"/>
      <c r="T158" s="4"/>
    </row>
    <row r="159" spans="1:20" ht="11.25" customHeight="1">
      <c r="A159" s="484"/>
      <c r="B159" s="485"/>
      <c r="C159" s="491" t="s">
        <v>82</v>
      </c>
      <c r="D159" s="491"/>
      <c r="E159" s="491"/>
      <c r="F159" s="491"/>
      <c r="G159" s="120" t="s">
        <v>58</v>
      </c>
      <c r="H159" s="119">
        <f t="shared" ref="H159:O159" si="51">H111</f>
        <v>7.7</v>
      </c>
      <c r="I159" s="119">
        <f t="shared" si="51"/>
        <v>0</v>
      </c>
      <c r="J159" s="119">
        <f t="shared" si="51"/>
        <v>4.09</v>
      </c>
      <c r="K159" s="119">
        <f t="shared" si="51"/>
        <v>0</v>
      </c>
      <c r="L159" s="119">
        <f t="shared" si="51"/>
        <v>3.5</v>
      </c>
      <c r="M159" s="119">
        <f t="shared" si="51"/>
        <v>0</v>
      </c>
      <c r="N159" s="119">
        <f t="shared" si="51"/>
        <v>103</v>
      </c>
      <c r="O159" s="119">
        <f t="shared" si="51"/>
        <v>103</v>
      </c>
      <c r="P159" s="16"/>
      <c r="Q159" s="16"/>
      <c r="R159" s="16"/>
      <c r="S159" s="16"/>
      <c r="T159" s="4"/>
    </row>
    <row r="160" spans="1:20" ht="11.25" customHeight="1">
      <c r="A160" s="484"/>
      <c r="B160" s="485"/>
      <c r="C160" s="492" t="s">
        <v>83</v>
      </c>
      <c r="D160" s="492"/>
      <c r="E160" s="492"/>
      <c r="F160" s="492"/>
      <c r="G160" s="121" t="s">
        <v>29</v>
      </c>
      <c r="H160" s="119">
        <f t="shared" ref="H160:K160" si="52">H23+H47+H52+H61+H64+H71+H95+H100+H108+H73+H44+H67+H57+H27+H103+H137</f>
        <v>2371.44</v>
      </c>
      <c r="I160" s="119">
        <f t="shared" si="52"/>
        <v>0</v>
      </c>
      <c r="J160" s="119">
        <f t="shared" si="52"/>
        <v>1592.3999999999999</v>
      </c>
      <c r="K160" s="119">
        <f t="shared" si="52"/>
        <v>0</v>
      </c>
      <c r="L160" s="119">
        <f>L23+L52+L61+L64+L71+L95+L100+L108+L73+L44+L67+L57+L27+L103+L137+L41</f>
        <v>2932.634</v>
      </c>
      <c r="M160" s="119">
        <f t="shared" ref="M160:O160" si="53">M23+M47+M52+M61+M64+M71+M95+M100+M108+M73+M44+M67+M57+M27+M103+M137+M41</f>
        <v>0</v>
      </c>
      <c r="N160" s="119">
        <f t="shared" si="53"/>
        <v>1117.32</v>
      </c>
      <c r="O160" s="119">
        <f t="shared" si="53"/>
        <v>0</v>
      </c>
      <c r="P160" s="16"/>
      <c r="Q160" s="16"/>
      <c r="R160" s="16"/>
      <c r="S160" s="16"/>
      <c r="T160" s="4"/>
    </row>
    <row r="161" spans="1:20" ht="12" customHeight="1">
      <c r="A161" s="484"/>
      <c r="B161" s="485"/>
      <c r="C161" s="492" t="s">
        <v>84</v>
      </c>
      <c r="D161" s="492"/>
      <c r="E161" s="492"/>
      <c r="F161" s="475"/>
      <c r="G161" s="122" t="s">
        <v>23</v>
      </c>
      <c r="H161" s="119">
        <f t="shared" ref="H161:O161" si="54">H16+H22+H33+H35+H60+H98+H102+H106+H127+H131+H38</f>
        <v>258.03000000000003</v>
      </c>
      <c r="I161" s="119">
        <f t="shared" si="54"/>
        <v>0</v>
      </c>
      <c r="J161" s="119">
        <f t="shared" si="54"/>
        <v>245.97</v>
      </c>
      <c r="K161" s="119">
        <f t="shared" si="54"/>
        <v>0</v>
      </c>
      <c r="L161" s="119">
        <f t="shared" si="54"/>
        <v>245.97</v>
      </c>
      <c r="M161" s="119">
        <f t="shared" si="54"/>
        <v>0</v>
      </c>
      <c r="N161" s="119">
        <f t="shared" si="54"/>
        <v>244.22</v>
      </c>
      <c r="O161" s="119">
        <f t="shared" si="54"/>
        <v>0</v>
      </c>
      <c r="P161" s="16"/>
      <c r="Q161" s="16"/>
      <c r="R161" s="16"/>
      <c r="S161" s="16"/>
      <c r="T161" s="4"/>
    </row>
    <row r="162" spans="1:20" ht="12" customHeight="1">
      <c r="A162" s="486"/>
      <c r="B162" s="487"/>
      <c r="C162" s="475" t="s">
        <v>85</v>
      </c>
      <c r="D162" s="493"/>
      <c r="E162" s="493"/>
      <c r="F162" s="494"/>
      <c r="G162" s="122" t="s">
        <v>118</v>
      </c>
      <c r="H162" s="119">
        <f>H18+H51+H112+H129+H56</f>
        <v>130.12</v>
      </c>
      <c r="I162" s="119">
        <f>I18+I51+I112+I129+I56</f>
        <v>0</v>
      </c>
      <c r="J162" s="119">
        <f>J18+J51+J112+J129+J56</f>
        <v>298.25</v>
      </c>
      <c r="K162" s="119">
        <f>K18+K51+K112+K129+K56</f>
        <v>0</v>
      </c>
      <c r="L162" s="119">
        <f>L18+L36+L39+L42+L45+L49+L51+L53+L65+L70+L75+L99+L112</f>
        <v>1045.4970000000001</v>
      </c>
      <c r="M162" s="119">
        <f>M18+M51+M112+M129+M56</f>
        <v>0</v>
      </c>
      <c r="N162" s="119">
        <f>N18+N51+N112+N129+N56</f>
        <v>276.02</v>
      </c>
      <c r="O162" s="119">
        <f>O18+O51+O112+O129+O56</f>
        <v>0</v>
      </c>
      <c r="P162" s="16"/>
      <c r="Q162" s="16"/>
      <c r="R162" s="16"/>
      <c r="S162" s="16"/>
      <c r="T162" s="4"/>
    </row>
    <row r="163" spans="1:20" ht="12" customHeight="1">
      <c r="A163" s="486"/>
      <c r="B163" s="487"/>
      <c r="C163" s="475" t="s">
        <v>120</v>
      </c>
      <c r="D163" s="476"/>
      <c r="E163" s="476"/>
      <c r="F163" s="477"/>
      <c r="G163" s="122" t="s">
        <v>119</v>
      </c>
      <c r="H163" s="119">
        <f>SUM(H54)</f>
        <v>0</v>
      </c>
      <c r="I163" s="119">
        <f t="shared" ref="I163:O163" si="55">SUM(I54)</f>
        <v>0</v>
      </c>
      <c r="J163" s="119">
        <f t="shared" si="55"/>
        <v>0</v>
      </c>
      <c r="K163" s="119">
        <f t="shared" si="55"/>
        <v>0</v>
      </c>
      <c r="L163" s="119">
        <f t="shared" si="55"/>
        <v>1.94</v>
      </c>
      <c r="M163" s="119">
        <f t="shared" si="55"/>
        <v>0</v>
      </c>
      <c r="N163" s="119">
        <f t="shared" si="55"/>
        <v>0</v>
      </c>
      <c r="O163" s="119">
        <f t="shared" si="55"/>
        <v>0</v>
      </c>
      <c r="P163" s="16"/>
      <c r="Q163" s="16"/>
      <c r="R163" s="16"/>
      <c r="S163" s="16"/>
      <c r="T163" s="4"/>
    </row>
    <row r="164" spans="1:20" ht="12.75" customHeight="1" thickBot="1">
      <c r="A164" s="488"/>
      <c r="B164" s="489"/>
      <c r="C164" s="478"/>
      <c r="D164" s="479"/>
      <c r="E164" s="479"/>
      <c r="F164" s="479"/>
      <c r="G164" s="479"/>
      <c r="H164" s="123">
        <f>H156+H157+H158+H159+H160+H161+H162</f>
        <v>5219.0099999999993</v>
      </c>
      <c r="I164" s="123">
        <f>I156+I157+I158+I159+I160+I161+I162</f>
        <v>490.63</v>
      </c>
      <c r="J164" s="123">
        <f>J156+J157+J158+J159+J160+J161+J162</f>
        <v>4503.7800000000007</v>
      </c>
      <c r="K164" s="123">
        <f>K156+K157+K158+K159+K160+K161+K162</f>
        <v>0</v>
      </c>
      <c r="L164" s="123">
        <f>L156+L157+L158+L159+L160+L161+L162+L163</f>
        <v>8111.8326700000007</v>
      </c>
      <c r="M164" s="123">
        <f>M156+M157+M158+M159+M160+M161+M162</f>
        <v>0</v>
      </c>
      <c r="N164" s="123">
        <f>N156+N157+N158+N159+N160+N161+N162</f>
        <v>3068.5499999999997</v>
      </c>
      <c r="O164" s="123">
        <f>O156+O157+O158+O159+O160+O161+O162</f>
        <v>943.5</v>
      </c>
      <c r="P164" s="11"/>
      <c r="Q164" s="11"/>
      <c r="R164" s="11"/>
      <c r="S164" s="11"/>
      <c r="T164" s="4"/>
    </row>
    <row r="165" spans="1:20" ht="23.25" customHeight="1">
      <c r="A165" s="17"/>
      <c r="B165" s="17"/>
      <c r="C165" s="17"/>
      <c r="D165" s="17"/>
      <c r="E165" s="17"/>
      <c r="F165" s="17"/>
      <c r="G165" s="17"/>
      <c r="H165" s="18"/>
      <c r="I165" s="18"/>
      <c r="J165" s="17"/>
      <c r="K165" s="17"/>
      <c r="L165" s="17"/>
      <c r="M165" s="4"/>
    </row>
    <row r="166" spans="1:20" s="17" customForma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</sheetData>
  <mergeCells count="475">
    <mergeCell ref="C163:F163"/>
    <mergeCell ref="C164:G164"/>
    <mergeCell ref="A153:G153"/>
    <mergeCell ref="A156:B164"/>
    <mergeCell ref="C156:F156"/>
    <mergeCell ref="C157:F157"/>
    <mergeCell ref="C158:F158"/>
    <mergeCell ref="C159:F159"/>
    <mergeCell ref="C160:F160"/>
    <mergeCell ref="C161:F161"/>
    <mergeCell ref="C162:F162"/>
    <mergeCell ref="P149:P150"/>
    <mergeCell ref="Q149:Q150"/>
    <mergeCell ref="R149:R150"/>
    <mergeCell ref="S149:S150"/>
    <mergeCell ref="C151:G151"/>
    <mergeCell ref="B152:G152"/>
    <mergeCell ref="P147:P148"/>
    <mergeCell ref="Q147:Q148"/>
    <mergeCell ref="R147:R148"/>
    <mergeCell ref="S147:S148"/>
    <mergeCell ref="A149:A150"/>
    <mergeCell ref="B149:B150"/>
    <mergeCell ref="C149:C150"/>
    <mergeCell ref="D149:D150"/>
    <mergeCell ref="E149:E150"/>
    <mergeCell ref="F149:F150"/>
    <mergeCell ref="A147:A148"/>
    <mergeCell ref="B147:B148"/>
    <mergeCell ref="C147:C148"/>
    <mergeCell ref="D147:D148"/>
    <mergeCell ref="E147:E148"/>
    <mergeCell ref="F147:F148"/>
    <mergeCell ref="A142:A143"/>
    <mergeCell ref="B142:B143"/>
    <mergeCell ref="C142:S143"/>
    <mergeCell ref="A144:A146"/>
    <mergeCell ref="B144:B146"/>
    <mergeCell ref="C144:C146"/>
    <mergeCell ref="D144:D146"/>
    <mergeCell ref="E144:E146"/>
    <mergeCell ref="F144:F146"/>
    <mergeCell ref="G144:G145"/>
    <mergeCell ref="N144:N145"/>
    <mergeCell ref="O144:O145"/>
    <mergeCell ref="P144:P146"/>
    <mergeCell ref="Q144:Q146"/>
    <mergeCell ref="R144:R146"/>
    <mergeCell ref="S144:S146"/>
    <mergeCell ref="H144:H145"/>
    <mergeCell ref="I144:I145"/>
    <mergeCell ref="J144:J145"/>
    <mergeCell ref="K144:K145"/>
    <mergeCell ref="L144:L145"/>
    <mergeCell ref="M144:M145"/>
    <mergeCell ref="R136:R138"/>
    <mergeCell ref="S136:S138"/>
    <mergeCell ref="C139:G139"/>
    <mergeCell ref="B140:G140"/>
    <mergeCell ref="B141:S141"/>
    <mergeCell ref="Q134:Q135"/>
    <mergeCell ref="R134:R135"/>
    <mergeCell ref="S134:S135"/>
    <mergeCell ref="P131:P133"/>
    <mergeCell ref="S131:S133"/>
    <mergeCell ref="A136:A138"/>
    <mergeCell ref="B136:B138"/>
    <mergeCell ref="C136:C138"/>
    <mergeCell ref="D136:D138"/>
    <mergeCell ref="E136:E138"/>
    <mergeCell ref="F136:F138"/>
    <mergeCell ref="P136:P138"/>
    <mergeCell ref="Q131:Q133"/>
    <mergeCell ref="A127:A130"/>
    <mergeCell ref="B127:B130"/>
    <mergeCell ref="C127:C130"/>
    <mergeCell ref="D127:D130"/>
    <mergeCell ref="E127:E130"/>
    <mergeCell ref="F127:F130"/>
    <mergeCell ref="P127:P130"/>
    <mergeCell ref="A134:A135"/>
    <mergeCell ref="B134:B135"/>
    <mergeCell ref="C134:C135"/>
    <mergeCell ref="D134:D135"/>
    <mergeCell ref="E134:E135"/>
    <mergeCell ref="F134:F135"/>
    <mergeCell ref="P134:P135"/>
    <mergeCell ref="Q127:Q130"/>
    <mergeCell ref="Q136:Q138"/>
    <mergeCell ref="R127:R130"/>
    <mergeCell ref="S127:S130"/>
    <mergeCell ref="A131:A133"/>
    <mergeCell ref="B131:B133"/>
    <mergeCell ref="C131:C133"/>
    <mergeCell ref="D131:D133"/>
    <mergeCell ref="E131:E133"/>
    <mergeCell ref="F131:F133"/>
    <mergeCell ref="C123:G123"/>
    <mergeCell ref="C124:S124"/>
    <mergeCell ref="A125:A126"/>
    <mergeCell ref="B125:B126"/>
    <mergeCell ref="C125:C126"/>
    <mergeCell ref="D125:D126"/>
    <mergeCell ref="E125:E126"/>
    <mergeCell ref="F125:F126"/>
    <mergeCell ref="P125:P126"/>
    <mergeCell ref="Q125:Q126"/>
    <mergeCell ref="R125:R126"/>
    <mergeCell ref="S125:S126"/>
    <mergeCell ref="R131:R133"/>
    <mergeCell ref="S118:S119"/>
    <mergeCell ref="A120:A122"/>
    <mergeCell ref="B120:B122"/>
    <mergeCell ref="C120:C122"/>
    <mergeCell ref="D120:D122"/>
    <mergeCell ref="E120:E122"/>
    <mergeCell ref="F120:F122"/>
    <mergeCell ref="P120:P122"/>
    <mergeCell ref="Q120:Q122"/>
    <mergeCell ref="R120:R122"/>
    <mergeCell ref="S120:S122"/>
    <mergeCell ref="A118:A119"/>
    <mergeCell ref="B118:B119"/>
    <mergeCell ref="C118:C119"/>
    <mergeCell ref="D118:D119"/>
    <mergeCell ref="E118:E119"/>
    <mergeCell ref="F118:F119"/>
    <mergeCell ref="P118:P119"/>
    <mergeCell ref="Q118:Q119"/>
    <mergeCell ref="R118:R119"/>
    <mergeCell ref="S114:S115"/>
    <mergeCell ref="A116:A117"/>
    <mergeCell ref="B116:B117"/>
    <mergeCell ref="C116:C117"/>
    <mergeCell ref="D116:D117"/>
    <mergeCell ref="E116:E117"/>
    <mergeCell ref="F116:F117"/>
    <mergeCell ref="P116:P117"/>
    <mergeCell ref="Q116:Q117"/>
    <mergeCell ref="R116:R117"/>
    <mergeCell ref="S116:S117"/>
    <mergeCell ref="A114:A115"/>
    <mergeCell ref="B114:B115"/>
    <mergeCell ref="C114:C115"/>
    <mergeCell ref="D114:D115"/>
    <mergeCell ref="E114:E115"/>
    <mergeCell ref="F114:F115"/>
    <mergeCell ref="P114:P115"/>
    <mergeCell ref="Q114:Q115"/>
    <mergeCell ref="R114:R115"/>
    <mergeCell ref="S106:S109"/>
    <mergeCell ref="A110:A113"/>
    <mergeCell ref="B110:B113"/>
    <mergeCell ref="C110:C113"/>
    <mergeCell ref="D110:D113"/>
    <mergeCell ref="E110:E113"/>
    <mergeCell ref="F110:F113"/>
    <mergeCell ref="P110:P113"/>
    <mergeCell ref="Q110:Q113"/>
    <mergeCell ref="R110:R113"/>
    <mergeCell ref="S110:S113"/>
    <mergeCell ref="A106:A109"/>
    <mergeCell ref="B106:B109"/>
    <mergeCell ref="C106:C109"/>
    <mergeCell ref="D106:D109"/>
    <mergeCell ref="E106:E109"/>
    <mergeCell ref="F106:F109"/>
    <mergeCell ref="P106:P109"/>
    <mergeCell ref="Q106:Q109"/>
    <mergeCell ref="R106:R109"/>
    <mergeCell ref="S98:S101"/>
    <mergeCell ref="A102:A105"/>
    <mergeCell ref="B102:B105"/>
    <mergeCell ref="C102:C105"/>
    <mergeCell ref="D102:D105"/>
    <mergeCell ref="E102:E105"/>
    <mergeCell ref="F102:F105"/>
    <mergeCell ref="P102:P105"/>
    <mergeCell ref="Q102:Q105"/>
    <mergeCell ref="R102:R105"/>
    <mergeCell ref="S102:S105"/>
    <mergeCell ref="A98:A101"/>
    <mergeCell ref="B98:B101"/>
    <mergeCell ref="C98:C101"/>
    <mergeCell ref="D98:D101"/>
    <mergeCell ref="E98:E101"/>
    <mergeCell ref="F98:F101"/>
    <mergeCell ref="P98:P101"/>
    <mergeCell ref="Q98:Q101"/>
    <mergeCell ref="R98:R101"/>
    <mergeCell ref="C94:S94"/>
    <mergeCell ref="A95:A97"/>
    <mergeCell ref="B95:B97"/>
    <mergeCell ref="C95:C97"/>
    <mergeCell ref="D95:D97"/>
    <mergeCell ref="E95:E97"/>
    <mergeCell ref="F95:F97"/>
    <mergeCell ref="P95:P97"/>
    <mergeCell ref="Q95:Q97"/>
    <mergeCell ref="R95:R97"/>
    <mergeCell ref="S95:S97"/>
    <mergeCell ref="P91:P92"/>
    <mergeCell ref="Q91:Q92"/>
    <mergeCell ref="R91:R92"/>
    <mergeCell ref="S91:S92"/>
    <mergeCell ref="C93:G93"/>
    <mergeCell ref="Q87:Q88"/>
    <mergeCell ref="R87:R88"/>
    <mergeCell ref="S87:S88"/>
    <mergeCell ref="C89:G89"/>
    <mergeCell ref="C90:S90"/>
    <mergeCell ref="S83:S84"/>
    <mergeCell ref="A85:A86"/>
    <mergeCell ref="B85:B86"/>
    <mergeCell ref="C85:C86"/>
    <mergeCell ref="D85:D86"/>
    <mergeCell ref="E85:E86"/>
    <mergeCell ref="F85:F86"/>
    <mergeCell ref="P85:P86"/>
    <mergeCell ref="A91:A92"/>
    <mergeCell ref="B91:B92"/>
    <mergeCell ref="C91:C92"/>
    <mergeCell ref="D91:D92"/>
    <mergeCell ref="E91:E92"/>
    <mergeCell ref="Q85:Q86"/>
    <mergeCell ref="R85:R86"/>
    <mergeCell ref="S85:S86"/>
    <mergeCell ref="A87:A88"/>
    <mergeCell ref="B87:B88"/>
    <mergeCell ref="C87:C88"/>
    <mergeCell ref="D87:D88"/>
    <mergeCell ref="E87:E88"/>
    <mergeCell ref="F87:F88"/>
    <mergeCell ref="P87:P88"/>
    <mergeCell ref="F91:F92"/>
    <mergeCell ref="A83:A84"/>
    <mergeCell ref="B83:B84"/>
    <mergeCell ref="C83:C84"/>
    <mergeCell ref="D83:D84"/>
    <mergeCell ref="E83:E84"/>
    <mergeCell ref="F83:F84"/>
    <mergeCell ref="P83:P84"/>
    <mergeCell ref="Q83:Q84"/>
    <mergeCell ref="R83:R84"/>
    <mergeCell ref="S79:S80"/>
    <mergeCell ref="A81:A82"/>
    <mergeCell ref="B81:B82"/>
    <mergeCell ref="C81:C82"/>
    <mergeCell ref="D81:D82"/>
    <mergeCell ref="E81:E82"/>
    <mergeCell ref="F81:F82"/>
    <mergeCell ref="P81:P82"/>
    <mergeCell ref="Q81:Q82"/>
    <mergeCell ref="R81:R82"/>
    <mergeCell ref="S81:S82"/>
    <mergeCell ref="A79:A80"/>
    <mergeCell ref="B79:B80"/>
    <mergeCell ref="C79:C80"/>
    <mergeCell ref="D79:D80"/>
    <mergeCell ref="E79:E80"/>
    <mergeCell ref="F79:F80"/>
    <mergeCell ref="P79:P80"/>
    <mergeCell ref="Q79:Q80"/>
    <mergeCell ref="R79:R80"/>
    <mergeCell ref="S73:S76"/>
    <mergeCell ref="A77:A78"/>
    <mergeCell ref="B77:B78"/>
    <mergeCell ref="C77:C78"/>
    <mergeCell ref="D77:D78"/>
    <mergeCell ref="E77:E78"/>
    <mergeCell ref="F77:F78"/>
    <mergeCell ref="P77:P78"/>
    <mergeCell ref="Q77:Q78"/>
    <mergeCell ref="R77:R78"/>
    <mergeCell ref="S77:S78"/>
    <mergeCell ref="A73:A76"/>
    <mergeCell ref="B73:B76"/>
    <mergeCell ref="C73:C76"/>
    <mergeCell ref="D73:D76"/>
    <mergeCell ref="E73:E76"/>
    <mergeCell ref="F73:F76"/>
    <mergeCell ref="P73:P76"/>
    <mergeCell ref="Q73:Q76"/>
    <mergeCell ref="R73:R76"/>
    <mergeCell ref="S67:S69"/>
    <mergeCell ref="A70:A72"/>
    <mergeCell ref="B70:B72"/>
    <mergeCell ref="C70:C72"/>
    <mergeCell ref="D70:D72"/>
    <mergeCell ref="E70:E72"/>
    <mergeCell ref="F70:F72"/>
    <mergeCell ref="P70:P72"/>
    <mergeCell ref="Q70:Q72"/>
    <mergeCell ref="R70:R72"/>
    <mergeCell ref="S70:S72"/>
    <mergeCell ref="A67:A69"/>
    <mergeCell ref="B67:B69"/>
    <mergeCell ref="C67:C69"/>
    <mergeCell ref="D67:D69"/>
    <mergeCell ref="E67:E69"/>
    <mergeCell ref="F67:F69"/>
    <mergeCell ref="P67:P69"/>
    <mergeCell ref="Q67:Q69"/>
    <mergeCell ref="R67:R69"/>
    <mergeCell ref="B64:B66"/>
    <mergeCell ref="C64:C66"/>
    <mergeCell ref="D64:D66"/>
    <mergeCell ref="E64:E66"/>
    <mergeCell ref="F64:F66"/>
    <mergeCell ref="P64:P66"/>
    <mergeCell ref="Q64:Q66"/>
    <mergeCell ref="R64:R66"/>
    <mergeCell ref="S64:S66"/>
    <mergeCell ref="S56:S59"/>
    <mergeCell ref="A60:A63"/>
    <mergeCell ref="B60:B63"/>
    <mergeCell ref="C60:C63"/>
    <mergeCell ref="D60:D63"/>
    <mergeCell ref="E60:E63"/>
    <mergeCell ref="F60:F63"/>
    <mergeCell ref="P60:P63"/>
    <mergeCell ref="Q60:Q63"/>
    <mergeCell ref="R60:R63"/>
    <mergeCell ref="S60:S63"/>
    <mergeCell ref="A56:A59"/>
    <mergeCell ref="B56:B59"/>
    <mergeCell ref="C56:C59"/>
    <mergeCell ref="D56:D59"/>
    <mergeCell ref="E56:E59"/>
    <mergeCell ref="F56:F59"/>
    <mergeCell ref="P56:P59"/>
    <mergeCell ref="Q56:Q59"/>
    <mergeCell ref="R56:R59"/>
    <mergeCell ref="P47:P50"/>
    <mergeCell ref="Q47:Q50"/>
    <mergeCell ref="R47:R50"/>
    <mergeCell ref="S47:S50"/>
    <mergeCell ref="A51:A55"/>
    <mergeCell ref="B51:B55"/>
    <mergeCell ref="C51:C55"/>
    <mergeCell ref="D51:D55"/>
    <mergeCell ref="E51:E55"/>
    <mergeCell ref="F51:F55"/>
    <mergeCell ref="P51:P55"/>
    <mergeCell ref="Q51:Q55"/>
    <mergeCell ref="R51:R55"/>
    <mergeCell ref="S51:S55"/>
    <mergeCell ref="A47:A50"/>
    <mergeCell ref="B47:B50"/>
    <mergeCell ref="C47:C50"/>
    <mergeCell ref="D47:D50"/>
    <mergeCell ref="E47:E50"/>
    <mergeCell ref="F47:F50"/>
    <mergeCell ref="A44:A46"/>
    <mergeCell ref="B44:B46"/>
    <mergeCell ref="C44:C46"/>
    <mergeCell ref="D44:D46"/>
    <mergeCell ref="E44:E46"/>
    <mergeCell ref="F44:F46"/>
    <mergeCell ref="C41:C43"/>
    <mergeCell ref="D41:D43"/>
    <mergeCell ref="E41:E43"/>
    <mergeCell ref="F41:F43"/>
    <mergeCell ref="P41:P43"/>
    <mergeCell ref="Q41:Q43"/>
    <mergeCell ref="R41:R43"/>
    <mergeCell ref="S41:S43"/>
    <mergeCell ref="P44:P46"/>
    <mergeCell ref="Q44:Q46"/>
    <mergeCell ref="R44:R46"/>
    <mergeCell ref="S44:S46"/>
    <mergeCell ref="S35:S37"/>
    <mergeCell ref="S38:S40"/>
    <mergeCell ref="A38:A40"/>
    <mergeCell ref="B38:B40"/>
    <mergeCell ref="C38:C40"/>
    <mergeCell ref="D38:D40"/>
    <mergeCell ref="E38:E40"/>
    <mergeCell ref="F38:F40"/>
    <mergeCell ref="P38:P40"/>
    <mergeCell ref="Q38:Q40"/>
    <mergeCell ref="R38:R40"/>
    <mergeCell ref="A35:A37"/>
    <mergeCell ref="B35:B37"/>
    <mergeCell ref="C35:C37"/>
    <mergeCell ref="D35:D37"/>
    <mergeCell ref="E35:E37"/>
    <mergeCell ref="F35:F37"/>
    <mergeCell ref="P35:P37"/>
    <mergeCell ref="Q35:Q37"/>
    <mergeCell ref="R35:R37"/>
    <mergeCell ref="S26:S29"/>
    <mergeCell ref="A30:A34"/>
    <mergeCell ref="B30:B34"/>
    <mergeCell ref="C30:C34"/>
    <mergeCell ref="D30:D34"/>
    <mergeCell ref="E30:E34"/>
    <mergeCell ref="F30:F34"/>
    <mergeCell ref="P30:P34"/>
    <mergeCell ref="Q30:Q34"/>
    <mergeCell ref="R30:R34"/>
    <mergeCell ref="S30:S34"/>
    <mergeCell ref="A26:A29"/>
    <mergeCell ref="B26:B29"/>
    <mergeCell ref="C26:C29"/>
    <mergeCell ref="D26:D29"/>
    <mergeCell ref="E26:E29"/>
    <mergeCell ref="F26:F29"/>
    <mergeCell ref="P26:P29"/>
    <mergeCell ref="Q26:Q29"/>
    <mergeCell ref="R26:R29"/>
    <mergeCell ref="S20:S21"/>
    <mergeCell ref="A22:A25"/>
    <mergeCell ref="B22:B25"/>
    <mergeCell ref="C22:C25"/>
    <mergeCell ref="D22:D25"/>
    <mergeCell ref="E22:E25"/>
    <mergeCell ref="F22:F25"/>
    <mergeCell ref="P22:P25"/>
    <mergeCell ref="Q22:Q25"/>
    <mergeCell ref="R22:R25"/>
    <mergeCell ref="S22:S25"/>
    <mergeCell ref="A20:A21"/>
    <mergeCell ref="B20:B21"/>
    <mergeCell ref="C20:C21"/>
    <mergeCell ref="D20:D21"/>
    <mergeCell ref="E20:E21"/>
    <mergeCell ref="F20:F21"/>
    <mergeCell ref="P20:P21"/>
    <mergeCell ref="Q20:Q21"/>
    <mergeCell ref="R20:R21"/>
    <mergeCell ref="C15:S15"/>
    <mergeCell ref="A16:A19"/>
    <mergeCell ref="B16:B19"/>
    <mergeCell ref="C16:C19"/>
    <mergeCell ref="D16:D19"/>
    <mergeCell ref="E16:E19"/>
    <mergeCell ref="F16:F19"/>
    <mergeCell ref="P16:P19"/>
    <mergeCell ref="Q16:Q19"/>
    <mergeCell ref="R16:R19"/>
    <mergeCell ref="S16:S19"/>
    <mergeCell ref="L9:M9"/>
    <mergeCell ref="N9:N11"/>
    <mergeCell ref="O9:O11"/>
    <mergeCell ref="P9:S9"/>
    <mergeCell ref="H10:H11"/>
    <mergeCell ref="I10:I11"/>
    <mergeCell ref="J10:J11"/>
    <mergeCell ref="K10:K11"/>
    <mergeCell ref="L10:L11"/>
    <mergeCell ref="N1:S1"/>
    <mergeCell ref="A2:S2"/>
    <mergeCell ref="A3:S3"/>
    <mergeCell ref="A4:S4"/>
    <mergeCell ref="A5:S5"/>
    <mergeCell ref="A6:S6"/>
    <mergeCell ref="A154:S154"/>
    <mergeCell ref="A7:S7"/>
    <mergeCell ref="A8:S8"/>
    <mergeCell ref="A9:A11"/>
    <mergeCell ref="B9:B11"/>
    <mergeCell ref="C9:C11"/>
    <mergeCell ref="D9:D11"/>
    <mergeCell ref="E9:E11"/>
    <mergeCell ref="F9:F11"/>
    <mergeCell ref="G9:G11"/>
    <mergeCell ref="H9:I9"/>
    <mergeCell ref="M10:M11"/>
    <mergeCell ref="P10:P11"/>
    <mergeCell ref="Q10:S10"/>
    <mergeCell ref="A12:S12"/>
    <mergeCell ref="A13:S13"/>
    <mergeCell ref="B14:S14"/>
    <mergeCell ref="J9:K9"/>
  </mergeCells>
  <conditionalFormatting sqref="H9:M9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2022-10-28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Gačionienė</dc:creator>
  <cp:lastModifiedBy>Rasa Virbalienė</cp:lastModifiedBy>
  <cp:lastPrinted>2022-03-25T07:57:42Z</cp:lastPrinted>
  <dcterms:created xsi:type="dcterms:W3CDTF">2020-12-10T12:45:17Z</dcterms:created>
  <dcterms:modified xsi:type="dcterms:W3CDTF">2022-10-27T08:40:59Z</dcterms:modified>
</cp:coreProperties>
</file>